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ND_MUNI\095824145 - San Marcos SGIP Applications\CAP Application\Application Documents\"/>
    </mc:Choice>
  </mc:AlternateContent>
  <xr:revisionPtr revIDLastSave="0" documentId="13_ncr:1_{E6E08FC7-C30C-47AE-BCB7-38BEC22E4F8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 Scope and Budget" sheetId="9" r:id="rId1"/>
    <sheet name="Project Schedule" sheetId="7" r:id="rId2"/>
    <sheet name="SSB - with ICR" sheetId="5" state="hidden" r:id="rId3"/>
  </sheets>
  <definedNames>
    <definedName name="_xlnm.Print_Area" localSheetId="1">'Project Schedule'!$A$1:$G$27</definedName>
    <definedName name="_xlnm.Print_Area" localSheetId="0">'Project Scope and Budget'!$A$1:$L$62</definedName>
    <definedName name="_xlnm.Print_Area" localSheetId="2">'SSB - with ICR'!$A$1:$K$51</definedName>
    <definedName name="_xlnm.Print_Titles" localSheetId="2">'SSB - with ICR'!$1:$9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9" l="1"/>
  <c r="J22" i="9"/>
  <c r="K33" i="9"/>
  <c r="I31" i="9"/>
  <c r="I27" i="9" l="1"/>
  <c r="I22" i="9"/>
  <c r="I34" i="9" s="1"/>
  <c r="K25" i="9"/>
  <c r="K23" i="9"/>
  <c r="J34" i="9" l="1"/>
  <c r="C41" i="9" s="1"/>
  <c r="K22" i="9"/>
  <c r="C40" i="9"/>
  <c r="K31" i="9"/>
  <c r="K30" i="9"/>
  <c r="K29" i="9"/>
  <c r="K28" i="9"/>
  <c r="K27" i="9"/>
  <c r="K26" i="9"/>
  <c r="K24" i="9"/>
  <c r="I56" i="9"/>
  <c r="H56" i="9"/>
  <c r="B56" i="9"/>
  <c r="C56" i="9"/>
  <c r="D56" i="9"/>
  <c r="E56" i="9"/>
  <c r="F56" i="9"/>
  <c r="G56" i="9"/>
  <c r="K54" i="9"/>
  <c r="K55" i="9"/>
  <c r="K53" i="9"/>
  <c r="J55" i="9"/>
  <c r="J54" i="9"/>
  <c r="J53" i="9"/>
  <c r="K34" i="9" l="1"/>
  <c r="C39" i="9" s="1"/>
  <c r="D44" i="9" s="1"/>
  <c r="L53" i="9"/>
  <c r="L54" i="9"/>
  <c r="L55" i="9"/>
  <c r="K56" i="9"/>
  <c r="J56" i="9"/>
  <c r="D43" i="9" l="1"/>
  <c r="L56" i="9"/>
  <c r="D58" i="5" l="1"/>
  <c r="C58" i="5"/>
  <c r="F57" i="5"/>
  <c r="E57" i="5"/>
  <c r="G57" i="5" s="1"/>
  <c r="F56" i="5"/>
  <c r="E56" i="5"/>
  <c r="G56" i="5" s="1"/>
  <c r="F55" i="5"/>
  <c r="E55" i="5"/>
  <c r="E58" i="5" s="1"/>
  <c r="J51" i="5"/>
  <c r="I51" i="5"/>
  <c r="H51" i="5"/>
  <c r="G51" i="5"/>
  <c r="F51" i="5"/>
  <c r="E51" i="5"/>
  <c r="D51" i="5"/>
  <c r="C51" i="5"/>
  <c r="F58" i="5" l="1"/>
  <c r="G55" i="5"/>
  <c r="G58" i="5" s="1"/>
  <c r="K20" i="5" l="1"/>
  <c r="K21" i="5"/>
  <c r="K22" i="5"/>
  <c r="K23" i="5"/>
  <c r="K24" i="5"/>
  <c r="K25" i="5"/>
  <c r="K27" i="5" l="1"/>
  <c r="J27" i="5"/>
  <c r="G34" i="5" s="1"/>
  <c r="G38" i="5" s="1"/>
  <c r="G39" i="5" s="1"/>
</calcChain>
</file>

<file path=xl/sharedStrings.xml><?xml version="1.0" encoding="utf-8"?>
<sst xmlns="http://schemas.openxmlformats.org/spreadsheetml/2006/main" count="232" uniqueCount="159">
  <si>
    <t>Scope of Work and Budget</t>
  </si>
  <si>
    <t xml:space="preserve">Applicant Name: </t>
  </si>
  <si>
    <t>[Copy and paste from application]</t>
  </si>
  <si>
    <t>Project Type:</t>
  </si>
  <si>
    <t>Climate Action Plan</t>
  </si>
  <si>
    <t>Project Title:</t>
  </si>
  <si>
    <t>Part I: Project Overview</t>
  </si>
  <si>
    <t xml:space="preserve">Project Location: </t>
  </si>
  <si>
    <t xml:space="preserve">Brief Project Summary: </t>
  </si>
  <si>
    <t xml:space="preserve">Project Objectives: </t>
  </si>
  <si>
    <t>Part II: Scope of Work and Budget</t>
  </si>
  <si>
    <t xml:space="preserve">Task No. </t>
  </si>
  <si>
    <t>Task Description</t>
  </si>
  <si>
    <t>Task Outcome/Output</t>
  </si>
  <si>
    <t>Deliverables</t>
  </si>
  <si>
    <t>SGIP Grant Amount</t>
  </si>
  <si>
    <t>Matching Funds Amount</t>
  </si>
  <si>
    <t>Total Project Cost</t>
  </si>
  <si>
    <t>1A</t>
  </si>
  <si>
    <t>1B</t>
  </si>
  <si>
    <t>1C</t>
  </si>
  <si>
    <t>3A</t>
  </si>
  <si>
    <t>3B</t>
  </si>
  <si>
    <t>3C</t>
  </si>
  <si>
    <t>TOTAL PROJECT COST:</t>
  </si>
  <si>
    <t>Part III: Summary of Funding</t>
  </si>
  <si>
    <t>Total Project Cost:</t>
  </si>
  <si>
    <t>Total Grant Request:</t>
  </si>
  <si>
    <t>Total Matching Funds:</t>
  </si>
  <si>
    <t>Grant Percentage:</t>
  </si>
  <si>
    <t>Matching Funds Percentage:</t>
  </si>
  <si>
    <t>Will any of the matching funds be from the TransNet Local Street and Road program?</t>
  </si>
  <si>
    <t>Part IV: Project Budget and Expenditures Per Fiscal Year</t>
  </si>
  <si>
    <t>Category*</t>
  </si>
  <si>
    <t>Fiscal Year (FY) 2026
(NTP - June 30, 2026)</t>
  </si>
  <si>
    <t>Fiscal Year (FY) 2027
(July 1, 2026 - June 30, 2027)</t>
  </si>
  <si>
    <t>Fiscal Year (FY) 2028
(July 1, 2027 - June 30, 2028)</t>
  </si>
  <si>
    <t>Fiscal Year (FY) 2029
(July 1, 2028 - June 30, 2029)</t>
  </si>
  <si>
    <t>Total                    Grant Amount</t>
  </si>
  <si>
    <t>Total             Matching Funds</t>
  </si>
  <si>
    <t>Total                   Project Cost</t>
  </si>
  <si>
    <t>Grant Amount</t>
  </si>
  <si>
    <t xml:space="preserve"> Match Amount</t>
  </si>
  <si>
    <t>PE</t>
  </si>
  <si>
    <t>RW</t>
  </si>
  <si>
    <t>CON</t>
  </si>
  <si>
    <t>Total</t>
  </si>
  <si>
    <t>*Key</t>
  </si>
  <si>
    <t>Category</t>
  </si>
  <si>
    <t>Category Description</t>
  </si>
  <si>
    <t>Planning, Environmental, and Engineering</t>
  </si>
  <si>
    <t>Right-of-Way</t>
  </si>
  <si>
    <t>Construction</t>
  </si>
  <si>
    <t>Project Schedule</t>
  </si>
  <si>
    <t>Smart Growth Incentive Program - Climate Action Plan</t>
  </si>
  <si>
    <t>Smart Growth Incentive Program - Complete Streets Policy</t>
  </si>
  <si>
    <t>Active Transportation Grant Program - Capital Project</t>
  </si>
  <si>
    <t>Active Transportation Grant Program - Non-Capital</t>
  </si>
  <si>
    <t>Part II: Project Schedule</t>
  </si>
  <si>
    <t>Start Date</t>
  </si>
  <si>
    <t xml:space="preserve"> Completion Date</t>
  </si>
  <si>
    <t>Duration</t>
  </si>
  <si>
    <t>Total Project Duration (In Months from NTP):</t>
  </si>
  <si>
    <t>Scope, Schedule, and Budget Worksheet</t>
  </si>
  <si>
    <t xml:space="preserve">Grant Program: </t>
  </si>
  <si>
    <t>Smart Growth Incentive Program - Capital Project</t>
  </si>
  <si>
    <t xml:space="preserve">     Will the matching funds include TransNet Local Streets and Road (LSI)?</t>
  </si>
  <si>
    <t>Smart Growth Incentive Program - Planning Project</t>
  </si>
  <si>
    <t xml:space="preserve">Jurisdiction: </t>
  </si>
  <si>
    <t>Active Transportation Grant Program - Non-Capital Project</t>
  </si>
  <si>
    <t>Smart Grwoth Incentive Program - Climate Action Plan</t>
  </si>
  <si>
    <t>Project Limit:</t>
  </si>
  <si>
    <t>Yes</t>
  </si>
  <si>
    <t>Project Summary:</t>
  </si>
  <si>
    <t>No</t>
  </si>
  <si>
    <t>Part II: Scope of Work, Schedule, and Budget</t>
  </si>
  <si>
    <r>
      <t>Propose tasks, deliverables, a timeframe, and a budget for implementing the project. The project schedule must be based on "</t>
    </r>
    <r>
      <rPr>
        <b/>
        <sz val="10"/>
        <color theme="1"/>
        <rFont val="Frutiger LT Com 45 Light"/>
        <family val="2"/>
      </rPr>
      <t>Months from Notice to Proceed</t>
    </r>
    <r>
      <rPr>
        <sz val="10"/>
        <color theme="1"/>
        <rFont val="Frutiger LT Com 45 Light"/>
        <family val="2"/>
      </rPr>
      <t xml:space="preserve">" (NTP) and should comply with Board Policy No. 035 timelines. The Total Project Cost column will auto-calculate.
Capital projects are required to include $5,000 for baseline bike and pedestrian data collection. If this SSB is for a SGIP Planning, ATGP Non-Capital, SGIP - CAP, or SGIP - Complete Streets Policy project, overwrite line item 1 in the table below.
</t>
    </r>
  </si>
  <si>
    <t>Completion Date</t>
  </si>
  <si>
    <t>Indirect Cost</t>
  </si>
  <si>
    <t>Enter Task or Subtask Number (tailor as needed)</t>
  </si>
  <si>
    <t xml:space="preserve">Enter task descriptions. Please limit tasks to 3 - 6 main tasks. Limit sub-tasks to major milestones. </t>
  </si>
  <si>
    <t xml:space="preserve">Enter deliverables associated with each task. </t>
  </si>
  <si>
    <t>Enter start date as number of months from NTP. Enter whole numbers only.</t>
  </si>
  <si>
    <t>Enter end date as number of months from NTP. Enter whole numbers only.</t>
  </si>
  <si>
    <t>Enter cost to complete each task. Sub-tasks should not have an associated cost. The total cost of all tasks should equal the total project cost (grant funds requested + matching funds).</t>
  </si>
  <si>
    <t>If applicable, enter the approved indirect cost rate percentage in the box below</t>
  </si>
  <si>
    <t>Collect Baseline Data (required for Capital projects only; remove this task if it is a planning project)</t>
  </si>
  <si>
    <t>Baseline Data Collection Plan; Raw Bike/Ped Data</t>
  </si>
  <si>
    <t>2a</t>
  </si>
  <si>
    <t>2b</t>
  </si>
  <si>
    <t>TOTAL PROJECT COST (grant request funds + matching funds):</t>
  </si>
  <si>
    <t>Seasonal Constraints</t>
  </si>
  <si>
    <t>As applicable, identify any seasonal constraints that may require the overall project, or specific tasks, to begin or be completed by a specific date:</t>
  </si>
  <si>
    <t>Total project cost:</t>
  </si>
  <si>
    <t>Total grant amount requested from SANDAG:</t>
  </si>
  <si>
    <t>[Insert grant amount requested]</t>
  </si>
  <si>
    <t>Total match amount that will be contributed:</t>
  </si>
  <si>
    <t>[Insert match contribution]</t>
  </si>
  <si>
    <t>SANDAG grant % contribution:</t>
  </si>
  <si>
    <t>Match % contribution:</t>
  </si>
  <si>
    <t>Will the matching funds include TransNet Local Streets and Road (LSI)?</t>
  </si>
  <si>
    <t>Part IV: Project Budget Expenditures per Year</t>
  </si>
  <si>
    <t>SANDAG staff will reference this information for RTIP programming if this project receives funding.</t>
  </si>
  <si>
    <t>Fiscal Year (FY) 2019
(July 1, 2018 - June 30, 2019)</t>
  </si>
  <si>
    <t>FY 2020 (if applicable)
(July 1, 2019 - June 30, 2020)</t>
  </si>
  <si>
    <t>FY 2021 (if applicable)
(July 1, 2020 - June 30, 2021)</t>
  </si>
  <si>
    <t>FY 2022 (if applicable)
(July 1, 2021 - June 30, 2022)</t>
  </si>
  <si>
    <t>ENV/ENGR</t>
  </si>
  <si>
    <t>ROW</t>
  </si>
  <si>
    <t>CONSTRUCTION</t>
  </si>
  <si>
    <t>FY 2023 (if applicable)
(July 1, 2022 - June 30, 2023)</t>
  </si>
  <si>
    <t>Environmental, Engineering, and Planning</t>
  </si>
  <si>
    <t xml:space="preserve">Right-of-Way </t>
  </si>
  <si>
    <t>City of San Marcos</t>
  </si>
  <si>
    <t>City of San Marcos Climate Action Plan Update</t>
  </si>
  <si>
    <t xml:space="preserve">City of San Marcos, San Diego County, California </t>
  </si>
  <si>
    <t xml:space="preserve">Climate Action Plan Checklist </t>
  </si>
  <si>
    <t xml:space="preserve">Negative Declaration </t>
  </si>
  <si>
    <t xml:space="preserve">Community Outreach </t>
  </si>
  <si>
    <t xml:space="preserve"> Public Engagement Plan and
 Final Public Engagement Plan </t>
  </si>
  <si>
    <t xml:space="preserve">Update to existing City of San Marcos Climate Action Plan </t>
  </si>
  <si>
    <t xml:space="preserve">Draft and Final CAP </t>
  </si>
  <si>
    <t xml:space="preserve">Administrative Draft Negative Declaration </t>
  </si>
  <si>
    <t xml:space="preserve">Final Negative Declaration </t>
  </si>
  <si>
    <t xml:space="preserve">City of San Marcos </t>
  </si>
  <si>
    <t xml:space="preserve">City of San Marcos Climate Action Plan Update </t>
  </si>
  <si>
    <t xml:space="preserve">Prepare an administrative draft and final draft of a CAP Update </t>
  </si>
  <si>
    <t>4A</t>
  </si>
  <si>
    <t>4B</t>
  </si>
  <si>
    <t>Public Engagement Plan</t>
  </si>
  <si>
    <t>Implement Public Engagement Plan activities</t>
  </si>
  <si>
    <t xml:space="preserve">Conduct public engagement </t>
  </si>
  <si>
    <t>Workshops, surveys or other means as described in the engagement plan</t>
  </si>
  <si>
    <t xml:space="preserve">Inventory Update, Emissions Forecasts (BAU, Legislative BAU), Targets </t>
  </si>
  <si>
    <t>Reduction Measures, Mitigated BAU Forecast and BCA</t>
  </si>
  <si>
    <t>Public Review ND</t>
  </si>
  <si>
    <t>Administrative Draft ND</t>
  </si>
  <si>
    <t xml:space="preserve">New GHG Emissions Inventory; Updated GHG emissions forecasts; Updated GHG Reduction Targets   </t>
  </si>
  <si>
    <t>Revised Draft ND</t>
  </si>
  <si>
    <t>Final ND</t>
  </si>
  <si>
    <t xml:space="preserve">Prepare Final ND for adoption </t>
  </si>
  <si>
    <t xml:space="preserve">
Public engagement strategy development and implementation </t>
  </si>
  <si>
    <t xml:space="preserve">Develop Draft and Final Public Engagement Plan in collaboration with the City's Communication and CAP teams. </t>
  </si>
  <si>
    <t xml:space="preserve">Climate Action Plan Update </t>
  </si>
  <si>
    <t xml:space="preserve">Update and/or develop new reduction measures to achieve targets; Complete future year mitigated forecast; Develop benefit costs-analysis spreadsheet </t>
  </si>
  <si>
    <t xml:space="preserve">New or revised reduction strategies and measures; future year forecasts; Benefit-Cost Analysis Draft and Final </t>
  </si>
  <si>
    <t>Address City comments on administrative draft ND</t>
  </si>
  <si>
    <t>Prepare a comprehensive administrative draft of the Climate Action Plan (CAP) Update and the Final Climate Action Plan Update document to be released for public review</t>
  </si>
  <si>
    <t xml:space="preserve">Draft and Final CAP Update </t>
  </si>
  <si>
    <t>Prepare a comprehensive Greenhouse Gas (GHG) Emissions Inventory update; Assess future transportation-based GHG emissions using SANDAG ABM  and Vehicle Miles Traveled (VMT) data; Update the City's BAU Forecasts; Establish a GHG reduction target for the City</t>
  </si>
  <si>
    <t xml:space="preserve">Administrative Draft and Final CAP Update </t>
  </si>
  <si>
    <t xml:space="preserve">Update the CAP checklist to be applicable to the Climate Action Plan Update </t>
  </si>
  <si>
    <t xml:space="preserve">Prepare an administrative draft and final draft of an Initial Study (IS) / Negative Declaration (ND) to be submitted alongside the CAP Update for public review </t>
  </si>
  <si>
    <t>Prepare administrative draft of Initial IS/ ND</t>
  </si>
  <si>
    <t xml:space="preserve">Draft and Final ND </t>
  </si>
  <si>
    <t>Public Review Negative Declaration</t>
  </si>
  <si>
    <t>Draft and Final Climate Action Plan</t>
  </si>
  <si>
    <t xml:space="preserve">Draft and Final CAP Checklist </t>
  </si>
  <si>
    <t xml:space="preserve">1. CAP Strategies # 2 and #3 and their respective measures will be revisited to align with SANDAG smart growth policy and future year regional ABM assumptions. 
2. CAP strategies #1, #4 and #5, and their respective measures, will be revised to account for new and/or modified State mandates, legislation and/or code requirements.
3. Three authentic and creative public engagement events and actions such as “pop-up” demonstrations, walk audits, community bike/walk events, etc., and number of people engaged in them (disaggregated by demographics) 
4. One to two suggestions/proposals from community engagement processes are incorporated into the CAP update.
5. Changes in carbon emissions (MTCO2e):  Future year mitigated BAU forecast is demonstrated to meet City target set by CAP update.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</si>
</sst>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"/>
  </numFmts>
  <fonts count="32">
    <font>
      <sz val="11"/>
      <color theme="1"/>
      <name val="Calibri"/>
      <family val="2"/>
      <scheme val="minor"/>
    </font>
    <font>
      <sz val="10"/>
      <color theme="1"/>
      <name val="Frutiger LT Com 45 Light"/>
      <family val="2"/>
    </font>
    <font>
      <b/>
      <sz val="10"/>
      <color theme="1"/>
      <name val="Frutiger LT Com 45 Light"/>
      <family val="2"/>
    </font>
    <font>
      <b/>
      <sz val="12"/>
      <color theme="3"/>
      <name val="Frutiger LT Com 45 Light"/>
      <family val="2"/>
    </font>
    <font>
      <b/>
      <sz val="8"/>
      <color theme="0"/>
      <name val="Frutiger LT Com 45 Light"/>
      <family val="2"/>
    </font>
    <font>
      <sz val="10"/>
      <color theme="1" tint="0.499984740745262"/>
      <name val="Frutiger LT Com 45 Light"/>
      <family val="2"/>
    </font>
    <font>
      <sz val="10"/>
      <color theme="1"/>
      <name val="Frutiger LT Com 55 Roman"/>
      <family val="2"/>
    </font>
    <font>
      <sz val="10"/>
      <color rgb="FF000000"/>
      <name val="Frutiger LT Com 45 Light"/>
      <family val="2"/>
    </font>
    <font>
      <b/>
      <sz val="10"/>
      <color theme="0"/>
      <name val="Frutiger LT Com 45 Light"/>
      <family val="2"/>
    </font>
    <font>
      <i/>
      <sz val="9"/>
      <color theme="1"/>
      <name val="Frutiger LT Com 45 Light"/>
      <family val="2"/>
    </font>
    <font>
      <b/>
      <sz val="14"/>
      <color theme="0"/>
      <name val="Frutiger LT Com 45 Light"/>
      <family val="2"/>
    </font>
    <font>
      <sz val="11"/>
      <color theme="1"/>
      <name val="Calibri"/>
      <family val="2"/>
      <scheme val="minor"/>
    </font>
    <font>
      <b/>
      <sz val="11"/>
      <color theme="1"/>
      <name val="Frutiger LT Com 45 Light"/>
      <family val="2"/>
    </font>
    <font>
      <sz val="10"/>
      <name val="Frutiger LT Com 45 Light"/>
      <family val="2"/>
    </font>
    <font>
      <b/>
      <sz val="11"/>
      <color theme="3"/>
      <name val="Frutiger LT Com 45 Light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3"/>
      <name val="Arial"/>
      <family val="2"/>
    </font>
    <font>
      <sz val="10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2"/>
      <color theme="0"/>
      <name val="Arial"/>
      <family val="2"/>
    </font>
    <font>
      <b/>
      <sz val="10"/>
      <color rgb="FF283C75"/>
      <name val="Arial"/>
      <family val="2"/>
    </font>
    <font>
      <b/>
      <sz val="9"/>
      <name val="Arial"/>
      <family val="2"/>
    </font>
    <font>
      <i/>
      <sz val="11"/>
      <color rgb="FF00B050"/>
      <name val="Arial"/>
      <family val="2"/>
    </font>
    <font>
      <i/>
      <sz val="9"/>
      <color rgb="FF00B050"/>
      <name val="Arial"/>
      <family val="2"/>
    </font>
    <font>
      <i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283C7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25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4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left" vertical="center" wrapText="1" indent="1"/>
    </xf>
    <xf numFmtId="0" fontId="1" fillId="3" borderId="22" xfId="0" applyFont="1" applyFill="1" applyBorder="1" applyAlignment="1">
      <alignment horizontal="left" vertical="center" wrapText="1" indent="1"/>
    </xf>
    <xf numFmtId="0" fontId="1" fillId="0" borderId="22" xfId="0" applyFont="1" applyBorder="1" applyAlignment="1">
      <alignment horizontal="left" vertical="center" wrapText="1" indent="1"/>
    </xf>
    <xf numFmtId="0" fontId="12" fillId="0" borderId="0" xfId="0" applyFont="1"/>
    <xf numFmtId="0" fontId="4" fillId="2" borderId="27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44" fontId="2" fillId="0" borderId="19" xfId="0" applyNumberFormat="1" applyFont="1" applyBorder="1" applyAlignment="1" applyProtection="1">
      <alignment horizontal="right" vertical="center"/>
      <protection locked="0"/>
    </xf>
    <xf numFmtId="44" fontId="1" fillId="0" borderId="38" xfId="1" applyFont="1" applyBorder="1" applyAlignment="1">
      <alignment horizontal="right" vertical="center"/>
    </xf>
    <xf numFmtId="44" fontId="0" fillId="0" borderId="12" xfId="1" applyFont="1" applyBorder="1"/>
    <xf numFmtId="44" fontId="1" fillId="0" borderId="39" xfId="1" applyFont="1" applyBorder="1" applyAlignment="1">
      <alignment horizontal="right" vertical="center" wrapText="1"/>
    </xf>
    <xf numFmtId="44" fontId="0" fillId="0" borderId="40" xfId="1" applyFont="1" applyBorder="1"/>
    <xf numFmtId="44" fontId="1" fillId="0" borderId="41" xfId="1" applyFont="1" applyBorder="1" applyAlignment="1">
      <alignment horizontal="right" vertical="center" wrapText="1"/>
    </xf>
    <xf numFmtId="44" fontId="0" fillId="0" borderId="42" xfId="1" applyFont="1" applyBorder="1"/>
    <xf numFmtId="44" fontId="0" fillId="0" borderId="43" xfId="0" applyNumberFormat="1" applyBorder="1"/>
    <xf numFmtId="44" fontId="0" fillId="0" borderId="38" xfId="1" applyFont="1" applyBorder="1"/>
    <xf numFmtId="44" fontId="0" fillId="0" borderId="39" xfId="1" applyFont="1" applyBorder="1"/>
    <xf numFmtId="44" fontId="0" fillId="0" borderId="41" xfId="1" applyFont="1" applyBorder="1"/>
    <xf numFmtId="0" fontId="14" fillId="0" borderId="0" xfId="0" applyFont="1" applyAlignment="1">
      <alignment horizontal="left" vertical="center"/>
    </xf>
    <xf numFmtId="8" fontId="0" fillId="0" borderId="16" xfId="0" applyNumberFormat="1" applyBorder="1"/>
    <xf numFmtId="44" fontId="1" fillId="3" borderId="1" xfId="1" applyFont="1" applyFill="1" applyBorder="1" applyAlignment="1">
      <alignment vertical="center" wrapText="1"/>
    </xf>
    <xf numFmtId="44" fontId="1" fillId="0" borderId="1" xfId="1" applyFont="1" applyBorder="1" applyAlignment="1">
      <alignment vertical="center" wrapText="1"/>
    </xf>
    <xf numFmtId="44" fontId="9" fillId="3" borderId="46" xfId="0" applyNumberFormat="1" applyFont="1" applyFill="1" applyBorder="1" applyAlignment="1">
      <alignment vertical="center" wrapText="1"/>
    </xf>
    <xf numFmtId="9" fontId="9" fillId="0" borderId="19" xfId="2" applyFont="1" applyFill="1" applyBorder="1" applyAlignment="1">
      <alignment horizontal="right" vertical="center" wrapText="1"/>
    </xf>
    <xf numFmtId="0" fontId="12" fillId="0" borderId="0" xfId="0" applyFont="1" applyAlignment="1">
      <alignment horizontal="center"/>
    </xf>
    <xf numFmtId="0" fontId="0" fillId="0" borderId="49" xfId="0" applyBorder="1" applyAlignment="1">
      <alignment horizontal="right"/>
    </xf>
    <xf numFmtId="0" fontId="0" fillId="0" borderId="50" xfId="0" applyBorder="1" applyAlignment="1">
      <alignment horizontal="right"/>
    </xf>
    <xf numFmtId="0" fontId="0" fillId="0" borderId="8" xfId="0" applyBorder="1" applyAlignment="1">
      <alignment horizontal="left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19" fillId="0" borderId="0" xfId="0" applyFont="1" applyAlignment="1">
      <alignment horizontal="left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20" fillId="0" borderId="0" xfId="0" applyFont="1" applyAlignment="1">
      <alignment horizontal="left" vertical="top" wrapText="1"/>
    </xf>
    <xf numFmtId="0" fontId="24" fillId="0" borderId="0" xfId="0" applyFont="1" applyAlignment="1">
      <alignment horizontal="left"/>
    </xf>
    <xf numFmtId="0" fontId="24" fillId="0" borderId="0" xfId="0" applyFont="1"/>
    <xf numFmtId="0" fontId="24" fillId="0" borderId="0" xfId="0" applyFont="1" applyAlignment="1">
      <alignment horizontal="left" vertical="center"/>
    </xf>
    <xf numFmtId="0" fontId="22" fillId="0" borderId="0" xfId="0" applyFont="1" applyAlignment="1">
      <alignment horizontal="left"/>
    </xf>
    <xf numFmtId="0" fontId="22" fillId="0" borderId="0" xfId="0" applyFont="1"/>
    <xf numFmtId="10" fontId="24" fillId="0" borderId="0" xfId="0" applyNumberFormat="1" applyFont="1" applyAlignment="1">
      <alignment horizontal="center"/>
    </xf>
    <xf numFmtId="0" fontId="24" fillId="0" borderId="1" xfId="0" applyFont="1" applyBorder="1" applyAlignment="1">
      <alignment horizontal="right" vertical="center"/>
    </xf>
    <xf numFmtId="44" fontId="24" fillId="0" borderId="1" xfId="1" applyFont="1" applyBorder="1" applyAlignment="1">
      <alignment horizontal="right" vertical="center"/>
    </xf>
    <xf numFmtId="0" fontId="21" fillId="0" borderId="8" xfId="0" applyFont="1" applyBorder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center"/>
    </xf>
    <xf numFmtId="0" fontId="28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left" vertical="top"/>
    </xf>
    <xf numFmtId="44" fontId="24" fillId="5" borderId="1" xfId="1" applyFont="1" applyFill="1" applyBorder="1" applyAlignment="1">
      <alignment horizontal="right" vertical="center" wrapText="1"/>
    </xf>
    <xf numFmtId="44" fontId="24" fillId="5" borderId="1" xfId="1" applyFont="1" applyFill="1" applyBorder="1"/>
    <xf numFmtId="44" fontId="24" fillId="5" borderId="1" xfId="1" applyFont="1" applyFill="1" applyBorder="1" applyAlignment="1">
      <alignment horizontal="center"/>
    </xf>
    <xf numFmtId="44" fontId="22" fillId="5" borderId="1" xfId="0" applyNumberFormat="1" applyFont="1" applyFill="1" applyBorder="1" applyAlignment="1" applyProtection="1">
      <alignment horizontal="right" vertical="center"/>
      <protection locked="0"/>
    </xf>
    <xf numFmtId="44" fontId="22" fillId="5" borderId="1" xfId="0" applyNumberFormat="1" applyFont="1" applyFill="1" applyBorder="1" applyAlignment="1" applyProtection="1">
      <alignment horizontal="center" vertical="center"/>
      <protection locked="0"/>
    </xf>
    <xf numFmtId="0" fontId="24" fillId="5" borderId="1" xfId="0" applyFont="1" applyFill="1" applyBorder="1" applyAlignment="1">
      <alignment horizontal="right" vertical="center" wrapText="1"/>
    </xf>
    <xf numFmtId="44" fontId="24" fillId="5" borderId="1" xfId="0" applyNumberFormat="1" applyFont="1" applyFill="1" applyBorder="1"/>
    <xf numFmtId="44" fontId="24" fillId="5" borderId="1" xfId="0" applyNumberFormat="1" applyFont="1" applyFill="1" applyBorder="1" applyAlignment="1">
      <alignment horizontal="center"/>
    </xf>
    <xf numFmtId="0" fontId="22" fillId="5" borderId="1" xfId="0" applyFont="1" applyFill="1" applyBorder="1" applyAlignment="1" applyProtection="1">
      <alignment horizontal="right" vertical="center"/>
      <protection locked="0"/>
    </xf>
    <xf numFmtId="0" fontId="22" fillId="0" borderId="0" xfId="0" applyFont="1" applyAlignment="1">
      <alignment horizontal="right" vertical="top" wrapText="1"/>
    </xf>
    <xf numFmtId="0" fontId="23" fillId="4" borderId="1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0" fontId="24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8" fillId="2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8" fillId="2" borderId="24" xfId="0" applyFont="1" applyFill="1" applyBorder="1" applyAlignment="1">
      <alignment horizontal="center" vertical="center" wrapText="1"/>
    </xf>
    <xf numFmtId="10" fontId="24" fillId="5" borderId="1" xfId="0" applyNumberFormat="1" applyFont="1" applyFill="1" applyBorder="1" applyAlignment="1">
      <alignment horizontal="center"/>
    </xf>
    <xf numFmtId="0" fontId="21" fillId="0" borderId="1" xfId="0" applyFont="1" applyBorder="1" applyAlignment="1">
      <alignment horizontal="left" vertical="center" wrapText="1"/>
    </xf>
    <xf numFmtId="44" fontId="22" fillId="0" borderId="1" xfId="0" applyNumberFormat="1" applyFont="1" applyBorder="1" applyAlignment="1">
      <alignment vertical="center" wrapText="1"/>
    </xf>
    <xf numFmtId="0" fontId="21" fillId="5" borderId="1" xfId="0" applyFont="1" applyFill="1" applyBorder="1" applyAlignment="1">
      <alignment horizontal="left" vertical="center" wrapText="1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left"/>
    </xf>
    <xf numFmtId="0" fontId="24" fillId="0" borderId="0" xfId="0" applyFont="1" applyAlignment="1">
      <alignment horizontal="right"/>
    </xf>
    <xf numFmtId="0" fontId="23" fillId="4" borderId="1" xfId="0" applyFont="1" applyFill="1" applyBorder="1" applyAlignment="1">
      <alignment horizontal="center" vertical="center" wrapText="1"/>
    </xf>
    <xf numFmtId="0" fontId="24" fillId="0" borderId="8" xfId="0" applyFont="1" applyBorder="1" applyAlignment="1">
      <alignment horizontal="left"/>
    </xf>
    <xf numFmtId="0" fontId="24" fillId="0" borderId="8" xfId="0" applyFont="1" applyBorder="1" applyAlignment="1">
      <alignment horizontal="left" wrapText="1"/>
    </xf>
    <xf numFmtId="0" fontId="25" fillId="0" borderId="0" xfId="0" applyFont="1" applyAlignment="1">
      <alignment horizontal="left"/>
    </xf>
    <xf numFmtId="0" fontId="31" fillId="0" borderId="8" xfId="0" applyFont="1" applyBorder="1" applyAlignment="1">
      <alignment horizontal="left"/>
    </xf>
    <xf numFmtId="0" fontId="25" fillId="0" borderId="8" xfId="0" applyFont="1" applyBorder="1" applyAlignment="1">
      <alignment horizontal="left"/>
    </xf>
    <xf numFmtId="164" fontId="21" fillId="5" borderId="1" xfId="0" applyNumberFormat="1" applyFont="1" applyFill="1" applyBorder="1" applyAlignment="1">
      <alignment vertical="center" wrapText="1"/>
    </xf>
    <xf numFmtId="164" fontId="21" fillId="0" borderId="1" xfId="0" applyNumberFormat="1" applyFont="1" applyBorder="1" applyAlignment="1">
      <alignment vertical="center" wrapText="1"/>
    </xf>
    <xf numFmtId="164" fontId="22" fillId="0" borderId="1" xfId="0" applyNumberFormat="1" applyFont="1" applyBorder="1" applyAlignment="1">
      <alignment vertical="center" wrapText="1"/>
    </xf>
    <xf numFmtId="164" fontId="16" fillId="0" borderId="0" xfId="0" applyNumberFormat="1" applyFont="1"/>
    <xf numFmtId="164" fontId="31" fillId="5" borderId="1" xfId="0" applyNumberFormat="1" applyFont="1" applyFill="1" applyBorder="1" applyAlignment="1">
      <alignment horizontal="right" vertical="center" wrapText="1"/>
    </xf>
    <xf numFmtId="164" fontId="31" fillId="0" borderId="1" xfId="0" applyNumberFormat="1" applyFont="1" applyBorder="1" applyAlignment="1">
      <alignment horizontal="right" vertical="center" wrapText="1"/>
    </xf>
    <xf numFmtId="164" fontId="31" fillId="0" borderId="1" xfId="0" applyNumberFormat="1" applyFont="1" applyBorder="1" applyAlignment="1">
      <alignment vertical="center" wrapText="1"/>
    </xf>
    <xf numFmtId="0" fontId="21" fillId="0" borderId="1" xfId="0" applyFont="1" applyBorder="1"/>
    <xf numFmtId="0" fontId="21" fillId="5" borderId="1" xfId="0" applyFont="1" applyFill="1" applyBorder="1"/>
    <xf numFmtId="0" fontId="21" fillId="0" borderId="1" xfId="0" applyFont="1" applyBorder="1" applyAlignment="1">
      <alignment horizontal="right" vertical="center" wrapText="1"/>
    </xf>
    <xf numFmtId="0" fontId="31" fillId="5" borderId="1" xfId="0" applyFont="1" applyFill="1" applyBorder="1" applyAlignment="1">
      <alignment horizontal="right" wrapText="1"/>
    </xf>
    <xf numFmtId="0" fontId="31" fillId="0" borderId="1" xfId="0" applyFont="1" applyBorder="1" applyAlignment="1">
      <alignment horizontal="right" wrapText="1"/>
    </xf>
    <xf numFmtId="44" fontId="25" fillId="6" borderId="1" xfId="0" applyNumberFormat="1" applyFont="1" applyFill="1" applyBorder="1" applyAlignment="1">
      <alignment horizontal="left" vertical="center" wrapText="1"/>
    </xf>
    <xf numFmtId="164" fontId="24" fillId="0" borderId="0" xfId="0" applyNumberFormat="1" applyFont="1"/>
    <xf numFmtId="44" fontId="22" fillId="0" borderId="2" xfId="0" applyNumberFormat="1" applyFont="1" applyBorder="1" applyAlignment="1">
      <alignment horizontal="center" vertical="center" wrapText="1"/>
    </xf>
    <xf numFmtId="44" fontId="22" fillId="0" borderId="4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44" fontId="21" fillId="0" borderId="1" xfId="0" applyNumberFormat="1" applyFont="1" applyBorder="1" applyAlignment="1">
      <alignment vertical="center" wrapText="1"/>
    </xf>
    <xf numFmtId="0" fontId="21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4" fontId="21" fillId="0" borderId="2" xfId="0" applyNumberFormat="1" applyFont="1" applyBorder="1" applyAlignment="1">
      <alignment horizontal="center" vertical="center" wrapText="1"/>
    </xf>
    <xf numFmtId="44" fontId="21" fillId="0" borderId="4" xfId="0" applyNumberFormat="1" applyFont="1" applyBorder="1" applyAlignment="1">
      <alignment horizontal="center" vertical="center" wrapText="1"/>
    </xf>
    <xf numFmtId="164" fontId="21" fillId="0" borderId="2" xfId="0" applyNumberFormat="1" applyFont="1" applyBorder="1" applyAlignment="1">
      <alignment horizontal="center" vertical="center" wrapText="1"/>
    </xf>
    <xf numFmtId="0" fontId="23" fillId="4" borderId="1" xfId="0" applyFont="1" applyFill="1" applyBorder="1" applyAlignment="1" applyProtection="1">
      <alignment horizontal="center" vertical="center" wrapText="1"/>
      <protection locked="0"/>
    </xf>
    <xf numFmtId="44" fontId="25" fillId="5" borderId="2" xfId="0" applyNumberFormat="1" applyFont="1" applyFill="1" applyBorder="1" applyAlignment="1">
      <alignment horizontal="center" vertical="center" wrapText="1"/>
    </xf>
    <xf numFmtId="44" fontId="25" fillId="5" borderId="4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/>
    </xf>
    <xf numFmtId="0" fontId="23" fillId="4" borderId="2" xfId="0" applyFont="1" applyFill="1" applyBorder="1" applyAlignment="1" applyProtection="1">
      <alignment horizontal="center" vertical="center" wrapText="1"/>
      <protection locked="0"/>
    </xf>
    <xf numFmtId="0" fontId="23" fillId="4" borderId="4" xfId="0" applyFont="1" applyFill="1" applyBorder="1" applyAlignment="1" applyProtection="1">
      <alignment horizontal="center" vertical="center" wrapText="1"/>
      <protection locked="0"/>
    </xf>
    <xf numFmtId="0" fontId="21" fillId="5" borderId="1" xfId="0" applyFont="1" applyFill="1" applyBorder="1" applyAlignment="1">
      <alignment horizontal="left" vertical="center" wrapText="1"/>
    </xf>
    <xf numFmtId="0" fontId="23" fillId="4" borderId="1" xfId="0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/>
    </xf>
    <xf numFmtId="0" fontId="24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top" wrapText="1"/>
    </xf>
    <xf numFmtId="0" fontId="20" fillId="0" borderId="1" xfId="0" applyFont="1" applyBorder="1" applyAlignment="1">
      <alignment horizontal="center" vertical="top"/>
    </xf>
    <xf numFmtId="0" fontId="24" fillId="0" borderId="1" xfId="0" applyFont="1" applyBorder="1" applyAlignment="1">
      <alignment horizontal="left" vertical="center" wrapText="1"/>
    </xf>
    <xf numFmtId="0" fontId="31" fillId="5" borderId="1" xfId="0" applyFont="1" applyFill="1" applyBorder="1" applyAlignment="1">
      <alignment horizontal="left" vertical="center" wrapText="1"/>
    </xf>
    <xf numFmtId="44" fontId="21" fillId="5" borderId="1" xfId="0" applyNumberFormat="1" applyFont="1" applyFill="1" applyBorder="1" applyAlignment="1">
      <alignment vertical="center" wrapText="1"/>
    </xf>
    <xf numFmtId="0" fontId="22" fillId="0" borderId="0" xfId="0" applyFont="1" applyAlignment="1">
      <alignment horizontal="right" vertical="top"/>
    </xf>
    <xf numFmtId="0" fontId="3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31" fillId="0" borderId="2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left" vertical="center" wrapText="1"/>
    </xf>
    <xf numFmtId="0" fontId="31" fillId="0" borderId="2" xfId="0" applyFont="1" applyBorder="1" applyAlignment="1">
      <alignment vertical="center" wrapText="1"/>
    </xf>
    <xf numFmtId="0" fontId="31" fillId="0" borderId="4" xfId="0" applyFont="1" applyBorder="1" applyAlignment="1">
      <alignment vertical="center" wrapText="1"/>
    </xf>
    <xf numFmtId="0" fontId="30" fillId="0" borderId="0" xfId="0" applyFont="1" applyAlignment="1">
      <alignment horizontal="left" vertical="top" wrapText="1"/>
    </xf>
    <xf numFmtId="0" fontId="23" fillId="4" borderId="2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top" wrapText="1"/>
    </xf>
    <xf numFmtId="0" fontId="23" fillId="4" borderId="1" xfId="0" applyFont="1" applyFill="1" applyBorder="1" applyAlignment="1">
      <alignment horizontal="center" vertical="center" wrapText="1"/>
    </xf>
    <xf numFmtId="0" fontId="26" fillId="4" borderId="18" xfId="0" applyFont="1" applyFill="1" applyBorder="1" applyAlignment="1">
      <alignment horizontal="center"/>
    </xf>
    <xf numFmtId="0" fontId="26" fillId="4" borderId="0" xfId="0" applyFont="1" applyFill="1" applyAlignment="1">
      <alignment horizontal="center"/>
    </xf>
    <xf numFmtId="0" fontId="29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1" fillId="0" borderId="8" xfId="0" applyFont="1" applyBorder="1" applyAlignment="1">
      <alignment horizontal="left"/>
    </xf>
    <xf numFmtId="0" fontId="31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vertical="center" wrapText="1"/>
    </xf>
    <xf numFmtId="0" fontId="15" fillId="4" borderId="18" xfId="0" applyFont="1" applyFill="1" applyBorder="1" applyAlignment="1">
      <alignment horizontal="center"/>
    </xf>
    <xf numFmtId="0" fontId="15" fillId="4" borderId="0" xfId="0" applyFont="1" applyFill="1" applyAlignment="1">
      <alignment horizontal="center"/>
    </xf>
    <xf numFmtId="0" fontId="23" fillId="4" borderId="1" xfId="0" applyFont="1" applyFill="1" applyBorder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wrapText="1"/>
    </xf>
    <xf numFmtId="0" fontId="12" fillId="0" borderId="8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" fillId="0" borderId="3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left" vertical="center" wrapText="1"/>
    </xf>
    <xf numFmtId="8" fontId="13" fillId="0" borderId="2" xfId="0" applyNumberFormat="1" applyFont="1" applyBorder="1" applyAlignment="1">
      <alignment horizontal="center" vertical="center" wrapText="1"/>
    </xf>
    <xf numFmtId="44" fontId="13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4" fontId="13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2" borderId="18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4" fillId="2" borderId="30" xfId="0" applyFont="1" applyFill="1" applyBorder="1" applyAlignment="1" applyProtection="1">
      <alignment horizontal="center" vertical="center" wrapText="1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44" fontId="1" fillId="0" borderId="1" xfId="1" applyFont="1" applyBorder="1" applyAlignment="1">
      <alignment horizontal="center" vertical="center" wrapText="1"/>
    </xf>
    <xf numFmtId="44" fontId="1" fillId="3" borderId="1" xfId="1" applyFont="1" applyFill="1" applyBorder="1" applyAlignment="1">
      <alignment horizontal="center" vertical="center" wrapText="1"/>
    </xf>
    <xf numFmtId="44" fontId="7" fillId="0" borderId="1" xfId="1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4" fillId="2" borderId="16" xfId="0" applyFont="1" applyFill="1" applyBorder="1" applyAlignment="1" applyProtection="1">
      <alignment horizontal="center" vertical="center" wrapText="1"/>
      <protection locked="0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6" xfId="0" applyFont="1" applyBorder="1" applyAlignment="1" applyProtection="1">
      <alignment horizontal="right" vertical="center"/>
      <protection locked="0"/>
    </xf>
    <xf numFmtId="0" fontId="2" fillId="0" borderId="20" xfId="0" applyFont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8" xfId="0" applyFont="1" applyBorder="1" applyAlignment="1">
      <alignment horizontal="left" wrapText="1"/>
    </xf>
    <xf numFmtId="0" fontId="9" fillId="3" borderId="44" xfId="0" applyFont="1" applyFill="1" applyBorder="1" applyAlignment="1">
      <alignment horizontal="left" vertical="center" wrapText="1"/>
    </xf>
    <xf numFmtId="0" fontId="9" fillId="3" borderId="10" xfId="0" applyFont="1" applyFill="1" applyBorder="1" applyAlignment="1">
      <alignment horizontal="left" vertical="center" wrapText="1"/>
    </xf>
    <xf numFmtId="0" fontId="9" fillId="3" borderId="45" xfId="0" applyFont="1" applyFill="1" applyBorder="1" applyAlignment="1">
      <alignment horizontal="left" vertical="center" wrapText="1"/>
    </xf>
    <xf numFmtId="0" fontId="9" fillId="3" borderId="15" xfId="0" applyFont="1" applyFill="1" applyBorder="1" applyAlignment="1">
      <alignment horizontal="left" vertical="center" wrapText="1"/>
    </xf>
    <xf numFmtId="0" fontId="9" fillId="3" borderId="25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44" fontId="9" fillId="3" borderId="45" xfId="0" applyNumberFormat="1" applyFont="1" applyFill="1" applyBorder="1" applyAlignment="1">
      <alignment horizontal="left" vertical="center" wrapText="1"/>
    </xf>
    <xf numFmtId="44" fontId="9" fillId="3" borderId="25" xfId="0" applyNumberFormat="1" applyFont="1" applyFill="1" applyBorder="1" applyAlignment="1">
      <alignment horizontal="left" vertical="center" wrapText="1"/>
    </xf>
    <xf numFmtId="44" fontId="9" fillId="3" borderId="7" xfId="0" applyNumberFormat="1" applyFont="1" applyFill="1" applyBorder="1" applyAlignment="1">
      <alignment horizontal="left" vertical="center" wrapText="1"/>
    </xf>
    <xf numFmtId="44" fontId="9" fillId="3" borderId="8" xfId="0" applyNumberFormat="1" applyFont="1" applyFill="1" applyBorder="1" applyAlignment="1">
      <alignment horizontal="left" vertical="center" wrapText="1"/>
    </xf>
    <xf numFmtId="0" fontId="8" fillId="2" borderId="28" xfId="0" applyFont="1" applyFill="1" applyBorder="1" applyAlignment="1">
      <alignment horizontal="right" wrapText="1"/>
    </xf>
    <xf numFmtId="0" fontId="8" fillId="2" borderId="0" xfId="0" applyFont="1" applyFill="1" applyAlignment="1">
      <alignment horizontal="right" wrapText="1"/>
    </xf>
    <xf numFmtId="0" fontId="8" fillId="2" borderId="29" xfId="0" applyFont="1" applyFill="1" applyBorder="1" applyAlignment="1">
      <alignment horizontal="right" wrapText="1"/>
    </xf>
    <xf numFmtId="0" fontId="1" fillId="0" borderId="3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36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right" vertical="center" wrapText="1"/>
    </xf>
    <xf numFmtId="0" fontId="0" fillId="0" borderId="51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52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26" xfId="0" applyBorder="1" applyAlignment="1">
      <alignment horizontal="left"/>
    </xf>
    <xf numFmtId="0" fontId="8" fillId="2" borderId="24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right" vertical="top"/>
    </xf>
    <xf numFmtId="0" fontId="0" fillId="0" borderId="49" xfId="0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29" xfId="0" applyBorder="1" applyAlignment="1">
      <alignment horizontal="left" wrapText="1"/>
    </xf>
    <xf numFmtId="0" fontId="4" fillId="2" borderId="34" xfId="0" applyFont="1" applyFill="1" applyBorder="1" applyAlignment="1" applyProtection="1">
      <alignment horizontal="center" vertical="center" wrapText="1"/>
      <protection locked="0"/>
    </xf>
    <xf numFmtId="0" fontId="4" fillId="2" borderId="35" xfId="0" applyFont="1" applyFill="1" applyBorder="1" applyAlignment="1" applyProtection="1">
      <alignment horizontal="center" vertical="center" wrapText="1"/>
      <protection locked="0"/>
    </xf>
    <xf numFmtId="0" fontId="31" fillId="5" borderId="1" xfId="0" applyFont="1" applyFill="1" applyBorder="1" applyAlignment="1">
      <alignment vertical="center" wrapText="1"/>
    </xf>
    <xf numFmtId="0" fontId="21" fillId="5" borderId="1" xfId="0" applyFont="1" applyFill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283C75"/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1F69C-03B3-420D-9E11-6CBE8674F02E}">
  <sheetPr>
    <pageSetUpPr fitToPage="1"/>
  </sheetPr>
  <dimension ref="A1:AA62"/>
  <sheetViews>
    <sheetView tabSelected="1" view="pageLayout" zoomScale="115" zoomScaleNormal="90" zoomScaleSheetLayoutView="40" zoomScalePageLayoutView="115" workbookViewId="0">
      <selection activeCell="A21" sqref="A21"/>
    </sheetView>
  </sheetViews>
  <sheetFormatPr defaultColWidth="9.140625" defaultRowHeight="14.25"/>
  <cols>
    <col min="1" max="3" width="13.7109375" style="44" customWidth="1"/>
    <col min="4" max="4" width="4.5703125" style="44" customWidth="1"/>
    <col min="5" max="5" width="13.7109375" style="44" customWidth="1"/>
    <col min="6" max="6" width="20.7109375" style="44" customWidth="1"/>
    <col min="7" max="12" width="13.7109375" style="44" customWidth="1"/>
    <col min="13" max="21" width="9.140625" style="44"/>
    <col min="22" max="22" width="6" style="44" customWidth="1"/>
    <col min="23" max="23" width="0.28515625" style="44" hidden="1" customWidth="1"/>
    <col min="24" max="24" width="9.140625" style="44" hidden="1" customWidth="1"/>
    <col min="25" max="25" width="5.140625" style="44" hidden="1" customWidth="1"/>
    <col min="26" max="26" width="3.85546875" style="44" hidden="1" customWidth="1"/>
    <col min="27" max="27" width="27.42578125" style="44" hidden="1" customWidth="1"/>
    <col min="28" max="16384" width="9.140625" style="44"/>
  </cols>
  <sheetData>
    <row r="1" spans="1:12" ht="15.75">
      <c r="A1" s="151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12" ht="7.5" customHeight="1"/>
    <row r="3" spans="1:12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5" spans="1:12" s="53" customFormat="1" ht="15" customHeight="1">
      <c r="A5" s="154" t="s">
        <v>1</v>
      </c>
      <c r="B5" s="154"/>
      <c r="C5" s="96" t="s">
        <v>113</v>
      </c>
      <c r="D5" s="60"/>
      <c r="E5" s="60"/>
      <c r="F5" s="60"/>
      <c r="G5" s="60"/>
      <c r="H5" s="60"/>
      <c r="I5" s="60"/>
      <c r="J5" s="60"/>
      <c r="K5" s="60"/>
      <c r="L5" s="60"/>
    </row>
    <row r="6" spans="1:12" ht="7.5" customHeight="1">
      <c r="A6" s="49"/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2" s="53" customFormat="1" ht="15" customHeight="1">
      <c r="A7" s="154" t="s">
        <v>3</v>
      </c>
      <c r="B7" s="154"/>
      <c r="C7" s="155" t="s">
        <v>4</v>
      </c>
      <c r="D7" s="155"/>
      <c r="E7" s="90"/>
      <c r="F7" s="65"/>
      <c r="G7" s="65"/>
      <c r="H7" s="65"/>
      <c r="I7" s="65"/>
      <c r="J7" s="65"/>
      <c r="K7" s="65"/>
      <c r="L7" s="65"/>
    </row>
    <row r="8" spans="1:12" ht="7.5" customHeight="1">
      <c r="A8" s="49"/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2" s="53" customFormat="1" ht="15" customHeight="1">
      <c r="A9" s="154" t="s">
        <v>5</v>
      </c>
      <c r="B9" s="154"/>
      <c r="C9" s="96" t="s">
        <v>114</v>
      </c>
      <c r="D9" s="60"/>
      <c r="E9" s="60"/>
      <c r="F9" s="60"/>
      <c r="G9" s="60"/>
      <c r="H9" s="60"/>
      <c r="I9" s="60"/>
      <c r="J9" s="60"/>
      <c r="K9" s="60"/>
      <c r="L9" s="60"/>
    </row>
    <row r="10" spans="1:12" ht="15" customHeight="1">
      <c r="A10" s="49"/>
      <c r="B10" s="49"/>
      <c r="C10" s="77"/>
      <c r="D10" s="77"/>
      <c r="E10" s="77"/>
      <c r="F10" s="77"/>
      <c r="G10" s="77"/>
      <c r="H10" s="77"/>
    </row>
    <row r="11" spans="1:12" ht="15.75">
      <c r="A11" s="62" t="s">
        <v>6</v>
      </c>
      <c r="B11" s="46"/>
      <c r="C11" s="46"/>
    </row>
    <row r="12" spans="1:12" ht="7.5" customHeight="1"/>
    <row r="13" spans="1:12" s="53" customFormat="1" ht="19.5" customHeight="1">
      <c r="A13" s="138" t="s">
        <v>7</v>
      </c>
      <c r="B13" s="138"/>
      <c r="C13" s="139" t="s">
        <v>115</v>
      </c>
      <c r="D13" s="139"/>
      <c r="E13" s="139"/>
      <c r="F13" s="139"/>
      <c r="G13" s="139"/>
      <c r="H13" s="139"/>
      <c r="I13" s="139"/>
      <c r="J13" s="139"/>
      <c r="K13" s="139"/>
      <c r="L13" s="139"/>
    </row>
    <row r="14" spans="1:12" s="53" customFormat="1" ht="7.5" customHeight="1">
      <c r="A14" s="91"/>
      <c r="B14" s="91"/>
      <c r="C14" s="91"/>
    </row>
    <row r="15" spans="1:12" s="53" customFormat="1" ht="18" customHeight="1">
      <c r="A15" s="140" t="s">
        <v>8</v>
      </c>
      <c r="B15" s="140"/>
      <c r="C15" s="149" t="s">
        <v>120</v>
      </c>
      <c r="D15" s="149"/>
      <c r="E15" s="149"/>
      <c r="F15" s="149"/>
      <c r="G15" s="149"/>
      <c r="H15" s="149"/>
      <c r="I15" s="149"/>
      <c r="J15" s="149"/>
      <c r="K15" s="149"/>
      <c r="L15" s="149"/>
    </row>
    <row r="16" spans="1:12" s="53" customFormat="1" ht="7.5" customHeight="1">
      <c r="A16" s="75"/>
      <c r="B16" s="75"/>
      <c r="C16" s="61"/>
      <c r="D16" s="61"/>
      <c r="E16" s="61"/>
      <c r="F16" s="61"/>
      <c r="G16" s="61"/>
      <c r="H16" s="61"/>
      <c r="I16" s="61"/>
      <c r="J16" s="61"/>
      <c r="K16" s="61"/>
      <c r="L16" s="61"/>
    </row>
    <row r="17" spans="1:18" s="53" customFormat="1" ht="81.75" customHeight="1">
      <c r="A17" s="140" t="s">
        <v>9</v>
      </c>
      <c r="B17" s="140"/>
      <c r="C17" s="149" t="s">
        <v>158</v>
      </c>
      <c r="D17" s="149"/>
      <c r="E17" s="149"/>
      <c r="F17" s="149"/>
      <c r="G17" s="149"/>
      <c r="H17" s="149"/>
      <c r="I17" s="149"/>
      <c r="J17" s="149"/>
      <c r="K17" s="149"/>
      <c r="L17" s="149"/>
    </row>
    <row r="18" spans="1:18" ht="15.75">
      <c r="A18" s="62" t="s">
        <v>10</v>
      </c>
      <c r="B18" s="46"/>
      <c r="C18" s="46"/>
    </row>
    <row r="19" spans="1:18" s="53" customFormat="1" ht="12.75" customHeight="1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</row>
    <row r="20" spans="1:18" s="53" customFormat="1" ht="7.5" customHeight="1"/>
    <row r="21" spans="1:18" s="53" customFormat="1" ht="30.75" customHeight="1">
      <c r="A21" s="92" t="s">
        <v>11</v>
      </c>
      <c r="B21" s="150" t="s">
        <v>12</v>
      </c>
      <c r="C21" s="150"/>
      <c r="D21" s="150"/>
      <c r="E21" s="150" t="s">
        <v>13</v>
      </c>
      <c r="F21" s="150"/>
      <c r="G21" s="150" t="s">
        <v>14</v>
      </c>
      <c r="H21" s="150"/>
      <c r="I21" s="92" t="s">
        <v>15</v>
      </c>
      <c r="J21" s="92" t="s">
        <v>16</v>
      </c>
      <c r="K21" s="147" t="s">
        <v>17</v>
      </c>
      <c r="L21" s="148"/>
    </row>
    <row r="22" spans="1:18" s="53" customFormat="1" ht="85.5" customHeight="1">
      <c r="A22" s="88">
        <v>1</v>
      </c>
      <c r="B22" s="136" t="s">
        <v>143</v>
      </c>
      <c r="C22" s="136"/>
      <c r="D22" s="136"/>
      <c r="E22" s="136" t="s">
        <v>147</v>
      </c>
      <c r="F22" s="136"/>
      <c r="G22" s="250" t="s">
        <v>148</v>
      </c>
      <c r="H22" s="250"/>
      <c r="I22" s="102">
        <f>SUM(I23:I25)</f>
        <v>135000</v>
      </c>
      <c r="J22" s="102">
        <f>SUM(J23:J25)</f>
        <v>4000</v>
      </c>
      <c r="K22" s="137">
        <f>SUM(I22:J22)</f>
        <v>139000</v>
      </c>
      <c r="L22" s="137"/>
    </row>
    <row r="23" spans="1:18" s="53" customFormat="1" ht="117" customHeight="1">
      <c r="A23" s="86" t="s">
        <v>18</v>
      </c>
      <c r="B23" s="141" t="s">
        <v>133</v>
      </c>
      <c r="C23" s="142"/>
      <c r="D23" s="143"/>
      <c r="E23" s="141" t="s">
        <v>149</v>
      </c>
      <c r="F23" s="143"/>
      <c r="G23" s="144" t="s">
        <v>137</v>
      </c>
      <c r="H23" s="145"/>
      <c r="I23" s="103">
        <v>65000</v>
      </c>
      <c r="J23" s="110">
        <v>0</v>
      </c>
      <c r="K23" s="115">
        <f t="shared" ref="K23" si="0">SUM(I23:J23)</f>
        <v>65000</v>
      </c>
      <c r="L23" s="115"/>
      <c r="P23" s="111"/>
    </row>
    <row r="24" spans="1:18" s="53" customFormat="1" ht="71.25" customHeight="1">
      <c r="A24" s="86" t="s">
        <v>19</v>
      </c>
      <c r="B24" s="156" t="s">
        <v>134</v>
      </c>
      <c r="C24" s="156"/>
      <c r="D24" s="156"/>
      <c r="E24" s="156" t="s">
        <v>144</v>
      </c>
      <c r="F24" s="156"/>
      <c r="G24" s="157" t="s">
        <v>145</v>
      </c>
      <c r="H24" s="157"/>
      <c r="I24" s="104">
        <v>40000</v>
      </c>
      <c r="J24" s="110">
        <v>2000</v>
      </c>
      <c r="K24" s="115">
        <f t="shared" ref="K24:K26" si="1">SUM(I24:J24)</f>
        <v>42000</v>
      </c>
      <c r="L24" s="115"/>
      <c r="P24" s="111"/>
    </row>
    <row r="25" spans="1:18" s="53" customFormat="1" ht="45.75" customHeight="1">
      <c r="A25" s="86" t="s">
        <v>20</v>
      </c>
      <c r="B25" s="141" t="s">
        <v>156</v>
      </c>
      <c r="C25" s="142"/>
      <c r="D25" s="143"/>
      <c r="E25" s="141" t="s">
        <v>126</v>
      </c>
      <c r="F25" s="143"/>
      <c r="G25" s="144" t="s">
        <v>150</v>
      </c>
      <c r="H25" s="145"/>
      <c r="I25" s="104">
        <v>30000</v>
      </c>
      <c r="J25" s="110">
        <v>2000</v>
      </c>
      <c r="K25" s="115">
        <f t="shared" ref="K25" si="2">SUM(I25:J25)</f>
        <v>32000</v>
      </c>
      <c r="L25" s="115"/>
      <c r="Q25" s="111"/>
    </row>
    <row r="26" spans="1:18" s="53" customFormat="1" ht="55.5" customHeight="1">
      <c r="A26" s="88">
        <v>2</v>
      </c>
      <c r="B26" s="128" t="s">
        <v>116</v>
      </c>
      <c r="C26" s="128"/>
      <c r="D26" s="128"/>
      <c r="E26" s="128" t="s">
        <v>151</v>
      </c>
      <c r="F26" s="128"/>
      <c r="G26" s="251" t="s">
        <v>157</v>
      </c>
      <c r="H26" s="251"/>
      <c r="I26" s="98">
        <v>50000</v>
      </c>
      <c r="J26" s="98">
        <v>2000</v>
      </c>
      <c r="K26" s="137">
        <f t="shared" si="1"/>
        <v>52000</v>
      </c>
      <c r="L26" s="137"/>
      <c r="Q26" s="111"/>
    </row>
    <row r="27" spans="1:18" s="53" customFormat="1" ht="68.25" customHeight="1">
      <c r="A27" s="88">
        <v>3</v>
      </c>
      <c r="B27" s="128" t="s">
        <v>117</v>
      </c>
      <c r="C27" s="128"/>
      <c r="D27" s="128"/>
      <c r="E27" s="128" t="s">
        <v>152</v>
      </c>
      <c r="F27" s="128"/>
      <c r="G27" s="251" t="s">
        <v>154</v>
      </c>
      <c r="H27" s="251"/>
      <c r="I27" s="98">
        <f>SUM(I28:I30)</f>
        <v>80000</v>
      </c>
      <c r="J27" s="98"/>
      <c r="K27" s="137">
        <f t="shared" ref="K27:K30" si="3">SUM(I27:J27)</f>
        <v>80000</v>
      </c>
      <c r="L27" s="137"/>
    </row>
    <row r="28" spans="1:18" s="53" customFormat="1" ht="35.25" customHeight="1">
      <c r="A28" s="86" t="s">
        <v>21</v>
      </c>
      <c r="B28" s="114" t="s">
        <v>122</v>
      </c>
      <c r="C28" s="114"/>
      <c r="D28" s="114"/>
      <c r="E28" s="114" t="s">
        <v>153</v>
      </c>
      <c r="F28" s="114"/>
      <c r="G28" s="252" t="s">
        <v>136</v>
      </c>
      <c r="H28" s="252"/>
      <c r="I28" s="99">
        <v>55000</v>
      </c>
      <c r="J28" s="110"/>
      <c r="K28" s="115">
        <f t="shared" si="3"/>
        <v>55000</v>
      </c>
      <c r="L28" s="115"/>
      <c r="Q28" s="111"/>
    </row>
    <row r="29" spans="1:18" s="53" customFormat="1" ht="30" customHeight="1">
      <c r="A29" s="86" t="s">
        <v>22</v>
      </c>
      <c r="B29" s="114" t="s">
        <v>155</v>
      </c>
      <c r="C29" s="114"/>
      <c r="D29" s="114"/>
      <c r="E29" s="114" t="s">
        <v>146</v>
      </c>
      <c r="F29" s="114"/>
      <c r="G29" s="252" t="s">
        <v>138</v>
      </c>
      <c r="H29" s="252"/>
      <c r="I29" s="99">
        <v>10000</v>
      </c>
      <c r="J29" s="110"/>
      <c r="K29" s="115">
        <f t="shared" si="3"/>
        <v>10000</v>
      </c>
      <c r="L29" s="115"/>
      <c r="R29" s="111"/>
    </row>
    <row r="30" spans="1:18" s="53" customFormat="1" ht="29.25" customHeight="1">
      <c r="A30" s="86" t="s">
        <v>23</v>
      </c>
      <c r="B30" s="114" t="s">
        <v>123</v>
      </c>
      <c r="C30" s="114"/>
      <c r="D30" s="114"/>
      <c r="E30" s="114" t="s">
        <v>140</v>
      </c>
      <c r="F30" s="114"/>
      <c r="G30" s="252" t="s">
        <v>139</v>
      </c>
      <c r="H30" s="252"/>
      <c r="I30" s="99">
        <v>15000</v>
      </c>
      <c r="J30" s="110"/>
      <c r="K30" s="115">
        <f t="shared" si="3"/>
        <v>15000</v>
      </c>
      <c r="L30" s="115"/>
      <c r="R30" s="111"/>
    </row>
    <row r="31" spans="1:18" s="53" customFormat="1" ht="56.25" customHeight="1">
      <c r="A31" s="88">
        <v>4</v>
      </c>
      <c r="B31" s="128" t="s">
        <v>118</v>
      </c>
      <c r="C31" s="128"/>
      <c r="D31" s="128"/>
      <c r="E31" s="128" t="s">
        <v>141</v>
      </c>
      <c r="F31" s="128"/>
      <c r="G31" s="251" t="s">
        <v>131</v>
      </c>
      <c r="H31" s="251"/>
      <c r="I31" s="98">
        <f>SUM(I32:I33)</f>
        <v>50000</v>
      </c>
      <c r="J31" s="98">
        <f>J33</f>
        <v>3450</v>
      </c>
      <c r="K31" s="137">
        <f t="shared" ref="K31" si="4">SUM(I31:J31)</f>
        <v>53450</v>
      </c>
      <c r="L31" s="137"/>
    </row>
    <row r="32" spans="1:18" s="53" customFormat="1" ht="60.75" customHeight="1">
      <c r="A32" s="86" t="s">
        <v>127</v>
      </c>
      <c r="B32" s="116" t="s">
        <v>129</v>
      </c>
      <c r="C32" s="117"/>
      <c r="D32" s="118"/>
      <c r="E32" s="116" t="s">
        <v>142</v>
      </c>
      <c r="F32" s="118"/>
      <c r="G32" s="253" t="s">
        <v>119</v>
      </c>
      <c r="H32" s="254"/>
      <c r="I32" s="99">
        <v>15000</v>
      </c>
      <c r="J32" s="110"/>
      <c r="K32" s="119">
        <v>15000</v>
      </c>
      <c r="L32" s="120"/>
      <c r="P32" s="111"/>
    </row>
    <row r="33" spans="1:17" s="53" customFormat="1" ht="42.75" customHeight="1">
      <c r="A33" s="86" t="s">
        <v>128</v>
      </c>
      <c r="B33" s="116" t="s">
        <v>131</v>
      </c>
      <c r="C33" s="117"/>
      <c r="D33" s="118"/>
      <c r="E33" s="116" t="s">
        <v>130</v>
      </c>
      <c r="F33" s="118"/>
      <c r="G33" s="253" t="s">
        <v>132</v>
      </c>
      <c r="H33" s="254"/>
      <c r="I33" s="99">
        <v>35000</v>
      </c>
      <c r="J33" s="110">
        <v>3450</v>
      </c>
      <c r="K33" s="121">
        <f>SUM(I33:J33)</f>
        <v>38450</v>
      </c>
      <c r="L33" s="120"/>
    </row>
    <row r="34" spans="1:17" s="53" customFormat="1" ht="12">
      <c r="A34" s="129" t="s">
        <v>24</v>
      </c>
      <c r="B34" s="129"/>
      <c r="C34" s="129"/>
      <c r="D34" s="129"/>
      <c r="E34" s="129"/>
      <c r="F34" s="129"/>
      <c r="G34" s="129"/>
      <c r="H34" s="129"/>
      <c r="I34" s="100">
        <f>I31+I27+I26+I22</f>
        <v>315000</v>
      </c>
      <c r="J34" s="87">
        <f>SUM(J22+J26+J27+J31)</f>
        <v>9450</v>
      </c>
      <c r="K34" s="112">
        <f>SUM(K22+K26+K27+K31)</f>
        <v>324450</v>
      </c>
      <c r="L34" s="113"/>
      <c r="M34" s="111"/>
      <c r="N34" s="111"/>
      <c r="O34" s="111"/>
      <c r="P34" s="111"/>
    </row>
    <row r="35" spans="1:17" ht="54" customHeight="1">
      <c r="B35" s="130"/>
      <c r="C35" s="130"/>
      <c r="D35" s="130"/>
      <c r="I35" s="101"/>
      <c r="P35" s="101"/>
    </row>
    <row r="36" spans="1:17">
      <c r="A36" s="62" t="s">
        <v>25</v>
      </c>
      <c r="Q36" s="101"/>
    </row>
    <row r="37" spans="1:17">
      <c r="A37" s="89"/>
    </row>
    <row r="38" spans="1:17">
      <c r="A38" s="62"/>
    </row>
    <row r="39" spans="1:17" s="53" customFormat="1" ht="12">
      <c r="A39" s="54" t="s">
        <v>26</v>
      </c>
      <c r="C39" s="123">
        <f>K34</f>
        <v>324450</v>
      </c>
      <c r="D39" s="124"/>
    </row>
    <row r="40" spans="1:17" s="53" customFormat="1" ht="14.25" customHeight="1">
      <c r="A40" s="54" t="s">
        <v>27</v>
      </c>
      <c r="C40" s="123">
        <f>I34</f>
        <v>315000</v>
      </c>
      <c r="D40" s="124"/>
    </row>
    <row r="41" spans="1:17" s="53" customFormat="1" ht="14.25" customHeight="1">
      <c r="A41" s="54" t="s">
        <v>28</v>
      </c>
      <c r="C41" s="123">
        <f>J34</f>
        <v>9450</v>
      </c>
      <c r="D41" s="124"/>
    </row>
    <row r="42" spans="1:17" s="53" customFormat="1" ht="12">
      <c r="A42" s="55"/>
      <c r="C42" s="56"/>
    </row>
    <row r="43" spans="1:17" s="53" customFormat="1" ht="12">
      <c r="A43" s="52" t="s">
        <v>29</v>
      </c>
      <c r="C43" s="56"/>
      <c r="D43" s="85">
        <f>C40/C39</f>
        <v>0.970873786407767</v>
      </c>
      <c r="F43" s="57"/>
    </row>
    <row r="44" spans="1:17" s="53" customFormat="1" ht="12">
      <c r="A44" s="52" t="s">
        <v>30</v>
      </c>
      <c r="C44" s="56"/>
      <c r="D44" s="85">
        <f>C41/C39</f>
        <v>2.9126213592233011E-2</v>
      </c>
      <c r="F44" s="57"/>
    </row>
    <row r="45" spans="1:17" ht="15" customHeight="1">
      <c r="A45" s="133" t="s">
        <v>31</v>
      </c>
      <c r="B45" s="133"/>
      <c r="C45" s="133"/>
      <c r="D45" s="134"/>
      <c r="E45" s="48"/>
      <c r="F45" s="47"/>
      <c r="H45" s="48"/>
    </row>
    <row r="46" spans="1:17" ht="15" customHeight="1">
      <c r="A46" s="133"/>
      <c r="B46" s="133"/>
      <c r="C46" s="133"/>
      <c r="D46" s="134"/>
      <c r="E46" s="48"/>
      <c r="F46" s="47"/>
      <c r="G46" s="48"/>
      <c r="H46" s="48"/>
    </row>
    <row r="48" spans="1:17" ht="15.75">
      <c r="A48" s="62" t="s">
        <v>32</v>
      </c>
      <c r="B48" s="46"/>
      <c r="C48" s="46"/>
      <c r="D48" s="46"/>
      <c r="E48" s="46"/>
      <c r="F48" s="46"/>
      <c r="G48" s="46"/>
    </row>
    <row r="49" spans="1:12">
      <c r="A49" s="125"/>
      <c r="B49" s="125"/>
      <c r="C49" s="125"/>
      <c r="D49" s="125"/>
      <c r="E49" s="125"/>
      <c r="F49" s="125"/>
      <c r="G49" s="125"/>
      <c r="H49" s="125"/>
      <c r="I49" s="125"/>
      <c r="J49" s="125"/>
    </row>
    <row r="50" spans="1:12" ht="12" customHeight="1"/>
    <row r="51" spans="1:12" ht="45.75" customHeight="1">
      <c r="A51" s="76" t="s">
        <v>33</v>
      </c>
      <c r="B51" s="126" t="s">
        <v>34</v>
      </c>
      <c r="C51" s="127"/>
      <c r="D51" s="126" t="s">
        <v>35</v>
      </c>
      <c r="E51" s="127"/>
      <c r="F51" s="126" t="s">
        <v>36</v>
      </c>
      <c r="G51" s="127"/>
      <c r="H51" s="126" t="s">
        <v>37</v>
      </c>
      <c r="I51" s="127"/>
      <c r="J51" s="122" t="s">
        <v>38</v>
      </c>
      <c r="K51" s="122" t="s">
        <v>39</v>
      </c>
      <c r="L51" s="122" t="s">
        <v>40</v>
      </c>
    </row>
    <row r="52" spans="1:12" ht="26.25" customHeight="1">
      <c r="A52" s="76"/>
      <c r="B52" s="76" t="s">
        <v>41</v>
      </c>
      <c r="C52" s="76" t="s">
        <v>42</v>
      </c>
      <c r="D52" s="76" t="s">
        <v>41</v>
      </c>
      <c r="E52" s="76" t="s">
        <v>42</v>
      </c>
      <c r="F52" s="76" t="s">
        <v>41</v>
      </c>
      <c r="G52" s="76" t="s">
        <v>42</v>
      </c>
      <c r="H52" s="76" t="s">
        <v>41</v>
      </c>
      <c r="I52" s="76" t="s">
        <v>42</v>
      </c>
      <c r="J52" s="122"/>
      <c r="K52" s="122"/>
      <c r="L52" s="122"/>
    </row>
    <row r="53" spans="1:12">
      <c r="A53" s="58" t="s">
        <v>43</v>
      </c>
      <c r="B53" s="59">
        <v>67500</v>
      </c>
      <c r="C53" s="59">
        <v>4000</v>
      </c>
      <c r="D53" s="59">
        <v>140000</v>
      </c>
      <c r="E53" s="59">
        <v>4000</v>
      </c>
      <c r="F53" s="59">
        <v>107500</v>
      </c>
      <c r="G53" s="59">
        <v>1450</v>
      </c>
      <c r="H53" s="59"/>
      <c r="I53" s="59"/>
      <c r="J53" s="72">
        <f t="shared" ref="J53:K55" si="5">B53+D53+F53</f>
        <v>315000</v>
      </c>
      <c r="K53" s="72">
        <f t="shared" si="5"/>
        <v>9450</v>
      </c>
      <c r="L53" s="73">
        <f>J53+K53</f>
        <v>324450</v>
      </c>
    </row>
    <row r="54" spans="1:12">
      <c r="A54" s="71" t="s">
        <v>44</v>
      </c>
      <c r="B54" s="66">
        <v>0</v>
      </c>
      <c r="C54" s="67">
        <v>0</v>
      </c>
      <c r="D54" s="67">
        <v>0</v>
      </c>
      <c r="E54" s="67">
        <v>0</v>
      </c>
      <c r="F54" s="68">
        <v>0</v>
      </c>
      <c r="G54" s="68">
        <v>0</v>
      </c>
      <c r="H54" s="68">
        <v>0</v>
      </c>
      <c r="I54" s="68">
        <v>0</v>
      </c>
      <c r="J54" s="72">
        <f t="shared" si="5"/>
        <v>0</v>
      </c>
      <c r="K54" s="72">
        <f t="shared" si="5"/>
        <v>0</v>
      </c>
      <c r="L54" s="73">
        <f>J54+K54</f>
        <v>0</v>
      </c>
    </row>
    <row r="55" spans="1:12" ht="15.75" customHeight="1">
      <c r="A55" s="71" t="s">
        <v>45</v>
      </c>
      <c r="B55" s="66">
        <v>0</v>
      </c>
      <c r="C55" s="67">
        <v>0</v>
      </c>
      <c r="D55" s="67">
        <v>0</v>
      </c>
      <c r="E55" s="67">
        <v>0</v>
      </c>
      <c r="F55" s="68">
        <v>0</v>
      </c>
      <c r="G55" s="68">
        <v>0</v>
      </c>
      <c r="H55" s="68">
        <v>0</v>
      </c>
      <c r="I55" s="68">
        <v>0</v>
      </c>
      <c r="J55" s="72">
        <f t="shared" si="5"/>
        <v>0</v>
      </c>
      <c r="K55" s="72">
        <f t="shared" si="5"/>
        <v>0</v>
      </c>
      <c r="L55" s="68">
        <f>J55+K55</f>
        <v>0</v>
      </c>
    </row>
    <row r="56" spans="1:12">
      <c r="A56" s="74" t="s">
        <v>46</v>
      </c>
      <c r="B56" s="69">
        <f t="shared" ref="B56:G56" si="6">SUM(B53:B55)</f>
        <v>67500</v>
      </c>
      <c r="C56" s="69">
        <f t="shared" si="6"/>
        <v>4000</v>
      </c>
      <c r="D56" s="69">
        <f t="shared" si="6"/>
        <v>140000</v>
      </c>
      <c r="E56" s="69">
        <f t="shared" si="6"/>
        <v>4000</v>
      </c>
      <c r="F56" s="70">
        <f t="shared" si="6"/>
        <v>107500</v>
      </c>
      <c r="G56" s="70">
        <f t="shared" si="6"/>
        <v>1450</v>
      </c>
      <c r="H56" s="70">
        <f t="shared" ref="H56" si="7">SUM(H53:H55)</f>
        <v>0</v>
      </c>
      <c r="I56" s="70">
        <f t="shared" ref="I56" si="8">SUM(I53:I55)</f>
        <v>0</v>
      </c>
      <c r="J56" s="69">
        <f>SUM(J53:J55)</f>
        <v>315000</v>
      </c>
      <c r="K56" s="69">
        <f>SUM(K53:K55)</f>
        <v>9450</v>
      </c>
      <c r="L56" s="70">
        <f>SUM(J56:K56)</f>
        <v>324450</v>
      </c>
    </row>
    <row r="57" spans="1:12">
      <c r="G57" s="77"/>
      <c r="H57" s="77"/>
      <c r="I57" s="77"/>
    </row>
    <row r="58" spans="1:12" ht="24.75" customHeight="1">
      <c r="A58" s="52" t="s">
        <v>47</v>
      </c>
      <c r="B58" s="53"/>
      <c r="C58" s="52"/>
      <c r="D58" s="52"/>
    </row>
    <row r="59" spans="1:12">
      <c r="A59" s="63" t="s">
        <v>48</v>
      </c>
      <c r="B59" s="132" t="s">
        <v>49</v>
      </c>
      <c r="C59" s="132"/>
      <c r="D59" s="132"/>
    </row>
    <row r="60" spans="1:12" ht="14.25" customHeight="1">
      <c r="A60" s="79" t="s">
        <v>43</v>
      </c>
      <c r="B60" s="135" t="s">
        <v>50</v>
      </c>
      <c r="C60" s="135"/>
      <c r="D60" s="135"/>
    </row>
    <row r="61" spans="1:12" ht="15.75" customHeight="1">
      <c r="A61" s="79" t="s">
        <v>44</v>
      </c>
      <c r="B61" s="131" t="s">
        <v>51</v>
      </c>
      <c r="C61" s="131"/>
      <c r="D61" s="131"/>
    </row>
    <row r="62" spans="1:12">
      <c r="A62" s="79" t="s">
        <v>45</v>
      </c>
      <c r="B62" s="131" t="s">
        <v>52</v>
      </c>
      <c r="C62" s="131"/>
      <c r="D62" s="131"/>
    </row>
  </sheetData>
  <dataConsolidate/>
  <mergeCells count="85">
    <mergeCell ref="E26:F26"/>
    <mergeCell ref="G26:H26"/>
    <mergeCell ref="K26:L26"/>
    <mergeCell ref="K24:L24"/>
    <mergeCell ref="B25:D25"/>
    <mergeCell ref="E25:F25"/>
    <mergeCell ref="G25:H25"/>
    <mergeCell ref="K25:L25"/>
    <mergeCell ref="B24:D24"/>
    <mergeCell ref="E24:F24"/>
    <mergeCell ref="G24:H24"/>
    <mergeCell ref="A1:L1"/>
    <mergeCell ref="A3:L3"/>
    <mergeCell ref="A5:B5"/>
    <mergeCell ref="A9:B9"/>
    <mergeCell ref="A7:B7"/>
    <mergeCell ref="C7:D7"/>
    <mergeCell ref="A13:B13"/>
    <mergeCell ref="C13:L13"/>
    <mergeCell ref="A15:B15"/>
    <mergeCell ref="B23:D23"/>
    <mergeCell ref="E23:F23"/>
    <mergeCell ref="G23:H23"/>
    <mergeCell ref="K23:L23"/>
    <mergeCell ref="A19:L19"/>
    <mergeCell ref="K22:L22"/>
    <mergeCell ref="K21:L21"/>
    <mergeCell ref="C15:L15"/>
    <mergeCell ref="A17:B17"/>
    <mergeCell ref="C17:L17"/>
    <mergeCell ref="B21:D21"/>
    <mergeCell ref="E21:F21"/>
    <mergeCell ref="G21:H21"/>
    <mergeCell ref="B22:D22"/>
    <mergeCell ref="E22:F22"/>
    <mergeCell ref="G22:H22"/>
    <mergeCell ref="K31:L31"/>
    <mergeCell ref="E28:F28"/>
    <mergeCell ref="G28:H28"/>
    <mergeCell ref="K28:L28"/>
    <mergeCell ref="B29:D29"/>
    <mergeCell ref="E29:F29"/>
    <mergeCell ref="G29:H29"/>
    <mergeCell ref="K29:L29"/>
    <mergeCell ref="B31:D31"/>
    <mergeCell ref="E31:F31"/>
    <mergeCell ref="G31:H31"/>
    <mergeCell ref="K27:L27"/>
    <mergeCell ref="B26:D26"/>
    <mergeCell ref="C39:D39"/>
    <mergeCell ref="A34:H34"/>
    <mergeCell ref="B35:D35"/>
    <mergeCell ref="B28:D28"/>
    <mergeCell ref="B62:D62"/>
    <mergeCell ref="B59:D59"/>
    <mergeCell ref="A45:C46"/>
    <mergeCell ref="D45:D46"/>
    <mergeCell ref="B51:C51"/>
    <mergeCell ref="D51:E51"/>
    <mergeCell ref="B60:D60"/>
    <mergeCell ref="B61:D61"/>
    <mergeCell ref="B27:D27"/>
    <mergeCell ref="E27:F27"/>
    <mergeCell ref="G27:H27"/>
    <mergeCell ref="E32:F32"/>
    <mergeCell ref="E33:F33"/>
    <mergeCell ref="G32:H32"/>
    <mergeCell ref="G33:H33"/>
    <mergeCell ref="K51:K52"/>
    <mergeCell ref="L51:L52"/>
    <mergeCell ref="C41:D41"/>
    <mergeCell ref="A49:J49"/>
    <mergeCell ref="C40:D40"/>
    <mergeCell ref="F51:G51"/>
    <mergeCell ref="H51:I51"/>
    <mergeCell ref="J51:J52"/>
    <mergeCell ref="K34:L34"/>
    <mergeCell ref="B30:D30"/>
    <mergeCell ref="E30:F30"/>
    <mergeCell ref="G30:H30"/>
    <mergeCell ref="K30:L30"/>
    <mergeCell ref="B32:D32"/>
    <mergeCell ref="B33:D33"/>
    <mergeCell ref="K32:L32"/>
    <mergeCell ref="K33:L33"/>
  </mergeCells>
  <dataValidations disablePrompts="1" count="2">
    <dataValidation type="list" allowBlank="1" showInputMessage="1" showErrorMessage="1" sqref="D45:D46" xr:uid="{D7C529DE-BFBD-4CD1-ADCD-6B9A0235E17C}">
      <formula1>"Yes,No"</formula1>
    </dataValidation>
    <dataValidation type="list" allowBlank="1" showInputMessage="1" showErrorMessage="1" sqref="C7" xr:uid="{9CBC05F3-797E-4C1E-A5C6-9BE26671F2B6}">
      <formula1>"Planning,Climate Action Plan"</formula1>
    </dataValidation>
  </dataValidations>
  <printOptions horizontalCentered="1"/>
  <pageMargins left="0.25" right="0.25" top="0.75" bottom="0.75" header="0.3" footer="0.3"/>
  <pageSetup scale="63" fitToHeight="0" orientation="portrait" r:id="rId1"/>
  <headerFooter differentFirst="1">
    <oddFooter>&amp;R&amp;"Frutiger LT Com 45 Light,Regular"&amp;9&amp;K1F497D&amp;P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C27"/>
  <sheetViews>
    <sheetView zoomScale="120" zoomScaleNormal="120" zoomScaleSheetLayoutView="115" zoomScalePageLayoutView="40" workbookViewId="0">
      <selection activeCell="G27" sqref="G27"/>
    </sheetView>
  </sheetViews>
  <sheetFormatPr defaultColWidth="9.140625" defaultRowHeight="14.25"/>
  <cols>
    <col min="1" max="1" width="10.85546875" style="44" customWidth="1"/>
    <col min="2" max="3" width="10.42578125" style="44" customWidth="1"/>
    <col min="4" max="4" width="13.7109375" style="44" customWidth="1"/>
    <col min="5" max="7" width="30.7109375" style="44" customWidth="1"/>
    <col min="8" max="9" width="13.7109375" style="44" customWidth="1"/>
    <col min="10" max="10" width="14.7109375" style="44" customWidth="1"/>
    <col min="11" max="13" width="13.7109375" style="44" customWidth="1"/>
    <col min="14" max="23" width="9.140625" style="44"/>
    <col min="24" max="24" width="6" style="44" customWidth="1"/>
    <col min="25" max="25" width="0.28515625" style="44" hidden="1" customWidth="1"/>
    <col min="26" max="26" width="9.140625" style="44" hidden="1" customWidth="1"/>
    <col min="27" max="27" width="5.140625" style="44" hidden="1" customWidth="1"/>
    <col min="28" max="28" width="3.85546875" style="44" hidden="1" customWidth="1"/>
    <col min="29" max="29" width="27.42578125" style="44" hidden="1" customWidth="1"/>
    <col min="30" max="16384" width="9.140625" style="44"/>
  </cols>
  <sheetData>
    <row r="1" spans="1:29" ht="21" customHeight="1">
      <c r="A1" s="158" t="s">
        <v>53</v>
      </c>
      <c r="B1" s="159"/>
      <c r="C1" s="159"/>
      <c r="D1" s="159"/>
      <c r="E1" s="159"/>
      <c r="F1" s="159"/>
      <c r="G1" s="159"/>
      <c r="H1" s="43"/>
    </row>
    <row r="2" spans="1:29" ht="7.5" customHeight="1"/>
    <row r="3" spans="1:29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5" spans="1:29" s="53" customFormat="1" ht="15" customHeight="1">
      <c r="A5" s="154" t="s">
        <v>1</v>
      </c>
      <c r="B5" s="154"/>
      <c r="C5" s="97" t="s">
        <v>124</v>
      </c>
      <c r="D5" s="93"/>
      <c r="E5" s="93"/>
      <c r="F5" s="93"/>
      <c r="G5" s="93"/>
      <c r="Y5" s="56" t="s">
        <v>54</v>
      </c>
    </row>
    <row r="6" spans="1:29" s="53" customFormat="1" ht="7.5" customHeight="1">
      <c r="A6" s="78"/>
      <c r="B6" s="78"/>
      <c r="C6" s="52"/>
      <c r="D6" s="52"/>
      <c r="E6" s="52"/>
      <c r="F6" s="52"/>
      <c r="G6" s="52"/>
      <c r="Y6" s="56" t="s">
        <v>55</v>
      </c>
    </row>
    <row r="7" spans="1:29" s="53" customFormat="1" ht="15" customHeight="1">
      <c r="A7" s="154" t="s">
        <v>3</v>
      </c>
      <c r="B7" s="154"/>
      <c r="C7" s="155" t="s">
        <v>4</v>
      </c>
      <c r="D7" s="155"/>
      <c r="E7" s="90"/>
      <c r="F7" s="65"/>
      <c r="G7" s="65"/>
      <c r="H7" s="65"/>
      <c r="I7" s="65"/>
      <c r="J7" s="65"/>
      <c r="K7" s="65"/>
      <c r="L7" s="65"/>
    </row>
    <row r="8" spans="1:29" s="53" customFormat="1" ht="7.5" customHeight="1">
      <c r="A8" s="78"/>
      <c r="B8" s="78"/>
      <c r="C8" s="95"/>
      <c r="D8" s="64"/>
      <c r="F8" s="65"/>
      <c r="G8" s="65"/>
      <c r="H8" s="65"/>
      <c r="I8" s="65"/>
      <c r="J8" s="65"/>
      <c r="K8" s="65"/>
      <c r="L8" s="65"/>
    </row>
    <row r="9" spans="1:29" s="53" customFormat="1" ht="15" customHeight="1">
      <c r="A9" s="154" t="s">
        <v>5</v>
      </c>
      <c r="B9" s="154"/>
      <c r="C9" s="97" t="s">
        <v>125</v>
      </c>
      <c r="D9" s="94"/>
      <c r="E9" s="94"/>
      <c r="F9" s="94"/>
      <c r="G9" s="94"/>
      <c r="Y9" s="56" t="s">
        <v>56</v>
      </c>
    </row>
    <row r="10" spans="1:29" ht="15" customHeight="1">
      <c r="A10" s="49"/>
      <c r="B10" s="49"/>
      <c r="C10" s="77"/>
      <c r="D10" s="77"/>
      <c r="E10" s="77"/>
      <c r="F10" s="77"/>
      <c r="G10" s="77"/>
      <c r="AC10" s="45" t="s">
        <v>57</v>
      </c>
    </row>
    <row r="11" spans="1:29" ht="15.75">
      <c r="A11" s="62" t="s">
        <v>58</v>
      </c>
      <c r="B11" s="46"/>
      <c r="C11" s="46"/>
    </row>
    <row r="12" spans="1:29" ht="28.5" customHeight="1">
      <c r="A12" s="146"/>
      <c r="B12" s="146"/>
      <c r="C12" s="146"/>
      <c r="D12" s="146"/>
      <c r="E12" s="146"/>
      <c r="F12" s="146"/>
      <c r="G12" s="146"/>
      <c r="H12" s="51"/>
      <c r="I12" s="51"/>
      <c r="J12" s="51"/>
      <c r="K12" s="51"/>
    </row>
    <row r="13" spans="1:29" ht="7.5" customHeight="1"/>
    <row r="14" spans="1:29" s="53" customFormat="1" ht="12">
      <c r="A14" s="92" t="s">
        <v>11</v>
      </c>
      <c r="B14" s="150" t="s">
        <v>12</v>
      </c>
      <c r="C14" s="150"/>
      <c r="D14" s="150"/>
      <c r="E14" s="92" t="s">
        <v>59</v>
      </c>
      <c r="F14" s="92" t="s">
        <v>60</v>
      </c>
      <c r="G14" s="92" t="s">
        <v>61</v>
      </c>
    </row>
    <row r="15" spans="1:29">
      <c r="A15" s="88">
        <v>1</v>
      </c>
      <c r="B15" s="136" t="s">
        <v>143</v>
      </c>
      <c r="C15" s="136"/>
      <c r="D15" s="136"/>
      <c r="E15" s="108">
        <v>0</v>
      </c>
      <c r="F15" s="108">
        <v>18</v>
      </c>
      <c r="G15" s="108">
        <v>18</v>
      </c>
    </row>
    <row r="16" spans="1:29" ht="44.25" customHeight="1">
      <c r="A16" s="86" t="s">
        <v>18</v>
      </c>
      <c r="B16" s="141" t="s">
        <v>133</v>
      </c>
      <c r="C16" s="142"/>
      <c r="D16" s="143"/>
      <c r="E16" s="109">
        <v>0</v>
      </c>
      <c r="F16" s="109">
        <v>6</v>
      </c>
      <c r="G16" s="109">
        <v>6</v>
      </c>
    </row>
    <row r="17" spans="1:7" ht="33" customHeight="1">
      <c r="A17" s="86" t="s">
        <v>19</v>
      </c>
      <c r="B17" s="156" t="s">
        <v>134</v>
      </c>
      <c r="C17" s="156"/>
      <c r="D17" s="156"/>
      <c r="E17" s="105">
        <v>6</v>
      </c>
      <c r="F17" s="105">
        <v>12</v>
      </c>
      <c r="G17" s="109">
        <v>6</v>
      </c>
    </row>
    <row r="18" spans="1:7" ht="14.1" customHeight="1">
      <c r="A18" s="86" t="s">
        <v>20</v>
      </c>
      <c r="B18" s="141" t="s">
        <v>121</v>
      </c>
      <c r="C18" s="142"/>
      <c r="D18" s="143"/>
      <c r="E18" s="105">
        <v>13</v>
      </c>
      <c r="F18" s="105">
        <v>18</v>
      </c>
      <c r="G18" s="109">
        <v>6</v>
      </c>
    </row>
    <row r="19" spans="1:7" ht="14.1" customHeight="1">
      <c r="A19" s="88">
        <v>2</v>
      </c>
      <c r="B19" s="128" t="s">
        <v>116</v>
      </c>
      <c r="C19" s="128"/>
      <c r="D19" s="128"/>
      <c r="E19" s="106">
        <v>13</v>
      </c>
      <c r="F19" s="106">
        <v>18</v>
      </c>
      <c r="G19" s="108">
        <v>6</v>
      </c>
    </row>
    <row r="20" spans="1:7" ht="14.1" customHeight="1">
      <c r="A20" s="88">
        <v>3</v>
      </c>
      <c r="B20" s="128" t="s">
        <v>117</v>
      </c>
      <c r="C20" s="128"/>
      <c r="D20" s="128"/>
      <c r="E20" s="106">
        <v>19</v>
      </c>
      <c r="F20" s="106">
        <v>30</v>
      </c>
      <c r="G20" s="108">
        <v>12</v>
      </c>
    </row>
    <row r="21" spans="1:7" ht="14.1" customHeight="1">
      <c r="A21" s="86" t="s">
        <v>21</v>
      </c>
      <c r="B21" s="114" t="s">
        <v>122</v>
      </c>
      <c r="C21" s="114"/>
      <c r="D21" s="114"/>
      <c r="E21" s="105">
        <v>19</v>
      </c>
      <c r="F21" s="105">
        <v>24</v>
      </c>
      <c r="G21" s="109">
        <v>6</v>
      </c>
    </row>
    <row r="22" spans="1:7" ht="14.1" customHeight="1">
      <c r="A22" s="86" t="s">
        <v>22</v>
      </c>
      <c r="B22" s="114" t="s">
        <v>135</v>
      </c>
      <c r="C22" s="114"/>
      <c r="D22" s="114"/>
      <c r="E22" s="105">
        <v>25</v>
      </c>
      <c r="F22" s="105">
        <v>27</v>
      </c>
      <c r="G22" s="109">
        <v>3</v>
      </c>
    </row>
    <row r="23" spans="1:7" ht="18.75" customHeight="1">
      <c r="A23" s="86" t="s">
        <v>23</v>
      </c>
      <c r="B23" s="114" t="s">
        <v>123</v>
      </c>
      <c r="C23" s="114"/>
      <c r="D23" s="114"/>
      <c r="E23" s="105">
        <v>28</v>
      </c>
      <c r="F23" s="105">
        <v>30</v>
      </c>
      <c r="G23" s="109">
        <v>3</v>
      </c>
    </row>
    <row r="24" spans="1:7" ht="14.1" customHeight="1">
      <c r="A24" s="88">
        <v>4</v>
      </c>
      <c r="B24" s="128" t="s">
        <v>118</v>
      </c>
      <c r="C24" s="128"/>
      <c r="D24" s="128"/>
      <c r="E24" s="106">
        <v>0</v>
      </c>
      <c r="F24" s="106">
        <v>30</v>
      </c>
      <c r="G24" s="108">
        <v>30</v>
      </c>
    </row>
    <row r="25" spans="1:7" ht="14.45" customHeight="1">
      <c r="A25" s="86" t="s">
        <v>127</v>
      </c>
      <c r="B25" s="116" t="s">
        <v>129</v>
      </c>
      <c r="C25" s="117"/>
      <c r="D25" s="118"/>
      <c r="E25" s="105">
        <v>0</v>
      </c>
      <c r="F25" s="105">
        <v>3</v>
      </c>
      <c r="G25" s="109">
        <v>3</v>
      </c>
    </row>
    <row r="26" spans="1:7" ht="12.75" customHeight="1">
      <c r="A26" s="86" t="s">
        <v>128</v>
      </c>
      <c r="B26" s="116" t="s">
        <v>131</v>
      </c>
      <c r="C26" s="117"/>
      <c r="D26" s="118"/>
      <c r="E26" s="107">
        <v>3</v>
      </c>
      <c r="F26" s="107">
        <v>30</v>
      </c>
      <c r="G26" s="109">
        <v>27</v>
      </c>
    </row>
    <row r="27" spans="1:7">
      <c r="A27" s="160" t="s">
        <v>62</v>
      </c>
      <c r="B27" s="160"/>
      <c r="C27" s="160"/>
      <c r="D27" s="160"/>
      <c r="E27" s="160"/>
      <c r="F27" s="160"/>
      <c r="G27" s="108">
        <v>30</v>
      </c>
    </row>
  </sheetData>
  <dataConsolidate/>
  <mergeCells count="21">
    <mergeCell ref="B26:D26"/>
    <mergeCell ref="A27:F27"/>
    <mergeCell ref="C7:D7"/>
    <mergeCell ref="B15:D15"/>
    <mergeCell ref="B16:D16"/>
    <mergeCell ref="B14:D14"/>
    <mergeCell ref="A12:G12"/>
    <mergeCell ref="B17:D17"/>
    <mergeCell ref="B20:D20"/>
    <mergeCell ref="B21:D21"/>
    <mergeCell ref="B22:D22"/>
    <mergeCell ref="B18:D18"/>
    <mergeCell ref="B19:D19"/>
    <mergeCell ref="B23:D23"/>
    <mergeCell ref="B24:D24"/>
    <mergeCell ref="B25:D25"/>
    <mergeCell ref="A1:G1"/>
    <mergeCell ref="A3:L3"/>
    <mergeCell ref="A5:B5"/>
    <mergeCell ref="A7:B7"/>
    <mergeCell ref="A9:B9"/>
  </mergeCells>
  <dataValidations count="1">
    <dataValidation type="list" allowBlank="1" showInputMessage="1" showErrorMessage="1" sqref="C7" xr:uid="{E5D1BD76-8DB3-4DE7-828A-05C80D1B0D2B}">
      <formula1>"Planning,Climate Action Plan"</formula1>
    </dataValidation>
  </dataValidations>
  <printOptions horizontalCentered="1"/>
  <pageMargins left="0.7" right="0.7" top="0.75" bottom="0.75" header="0.3" footer="0.3"/>
  <pageSetup scale="65" fitToHeight="0" orientation="portrait" r:id="rId1"/>
  <headerFooter differentFirst="1">
    <oddFooter>&amp;R&amp;"Frutiger LT Com 45 Light,Regular"&amp;9&amp;K1F497D&amp;P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B58"/>
  <sheetViews>
    <sheetView zoomScaleNormal="100" zoomScalePageLayoutView="80" workbookViewId="0">
      <selection activeCell="J43" sqref="J43"/>
    </sheetView>
  </sheetViews>
  <sheetFormatPr defaultRowHeight="15"/>
  <cols>
    <col min="1" max="1" width="10.140625" customWidth="1"/>
    <col min="2" max="2" width="7.28515625" customWidth="1"/>
    <col min="3" max="8" width="13.7109375" customWidth="1"/>
    <col min="9" max="9" width="14.42578125" customWidth="1"/>
    <col min="10" max="11" width="13.7109375" customWidth="1"/>
    <col min="27" max="27" width="8.85546875" customWidth="1"/>
    <col min="28" max="28" width="8.85546875" hidden="1" customWidth="1"/>
  </cols>
  <sheetData>
    <row r="1" spans="1:28" ht="21" customHeight="1">
      <c r="A1" s="194" t="s">
        <v>63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</row>
    <row r="2" spans="1:28" ht="7.5" customHeight="1"/>
    <row r="3" spans="1:28">
      <c r="A3" s="161" t="s">
        <v>64</v>
      </c>
      <c r="B3" s="161"/>
      <c r="C3" s="165"/>
      <c r="D3" s="165"/>
      <c r="E3" s="165"/>
      <c r="F3" s="165"/>
      <c r="G3" s="165"/>
      <c r="H3" s="165"/>
      <c r="I3" s="165"/>
      <c r="J3" s="165"/>
      <c r="K3" s="165"/>
      <c r="AB3" s="16" t="s">
        <v>65</v>
      </c>
    </row>
    <row r="4" spans="1:28" ht="16.5" customHeight="1">
      <c r="A4" s="164" t="s">
        <v>66</v>
      </c>
      <c r="B4" s="164"/>
      <c r="C4" s="164"/>
      <c r="D4" s="164"/>
      <c r="E4" s="164"/>
      <c r="F4" s="164"/>
      <c r="G4" s="167"/>
      <c r="H4" s="168"/>
      <c r="J4" s="39"/>
      <c r="AB4" s="16" t="s">
        <v>67</v>
      </c>
    </row>
    <row r="5" spans="1:28">
      <c r="A5" s="161" t="s">
        <v>68</v>
      </c>
      <c r="B5" s="161"/>
      <c r="C5" s="42"/>
      <c r="D5" s="42"/>
      <c r="E5" s="42"/>
      <c r="F5" s="42"/>
      <c r="G5" s="42"/>
      <c r="H5" s="42"/>
      <c r="I5" s="42"/>
      <c r="J5" s="42"/>
      <c r="K5" s="42"/>
      <c r="AB5" s="16" t="s">
        <v>56</v>
      </c>
    </row>
    <row r="6" spans="1:28">
      <c r="AB6" s="16" t="s">
        <v>69</v>
      </c>
    </row>
    <row r="7" spans="1:28" ht="15.75">
      <c r="A7" s="11" t="s">
        <v>6</v>
      </c>
      <c r="B7" s="11"/>
      <c r="C7" s="11"/>
      <c r="AB7" s="16" t="s">
        <v>55</v>
      </c>
    </row>
    <row r="8" spans="1:28">
      <c r="A8" s="162" t="s">
        <v>5</v>
      </c>
      <c r="B8" s="162"/>
      <c r="C8" s="166" t="s">
        <v>2</v>
      </c>
      <c r="D8" s="166"/>
      <c r="E8" s="166"/>
      <c r="F8" s="166"/>
      <c r="G8" s="166"/>
      <c r="H8" s="166"/>
      <c r="I8" s="166"/>
      <c r="J8" s="166"/>
      <c r="K8" s="166"/>
      <c r="AB8" s="16" t="s">
        <v>70</v>
      </c>
    </row>
    <row r="9" spans="1:28">
      <c r="AB9" s="16"/>
    </row>
    <row r="10" spans="1:28" ht="44.25" customHeight="1">
      <c r="A10" s="163" t="s">
        <v>71</v>
      </c>
      <c r="B10" s="163"/>
      <c r="C10" s="166" t="s">
        <v>2</v>
      </c>
      <c r="D10" s="166"/>
      <c r="E10" s="166"/>
      <c r="F10" s="166"/>
      <c r="G10" s="166"/>
      <c r="H10" s="166"/>
      <c r="I10" s="166"/>
      <c r="J10" s="166"/>
      <c r="K10" s="166"/>
      <c r="AB10" s="16"/>
    </row>
    <row r="11" spans="1:28">
      <c r="A11" s="12"/>
      <c r="B11" s="12"/>
      <c r="C11" s="12"/>
      <c r="AB11" s="16" t="s">
        <v>72</v>
      </c>
    </row>
    <row r="12" spans="1:28" ht="47.25" customHeight="1">
      <c r="A12" s="162" t="s">
        <v>73</v>
      </c>
      <c r="B12" s="162"/>
      <c r="C12" s="166" t="s">
        <v>2</v>
      </c>
      <c r="D12" s="166"/>
      <c r="E12" s="166"/>
      <c r="F12" s="166"/>
      <c r="G12" s="166"/>
      <c r="H12" s="166"/>
      <c r="I12" s="166"/>
      <c r="J12" s="166"/>
      <c r="K12" s="166"/>
      <c r="AB12" s="16" t="s">
        <v>74</v>
      </c>
    </row>
    <row r="14" spans="1:28" ht="15.75">
      <c r="A14" s="11" t="s">
        <v>75</v>
      </c>
      <c r="B14" s="11"/>
      <c r="C14" s="11"/>
    </row>
    <row r="15" spans="1:28" ht="66" customHeight="1">
      <c r="A15" s="203" t="s">
        <v>76</v>
      </c>
      <c r="B15" s="203"/>
      <c r="C15" s="203"/>
      <c r="D15" s="203"/>
      <c r="E15" s="203"/>
      <c r="F15" s="203"/>
      <c r="G15" s="203"/>
      <c r="H15" s="203"/>
      <c r="I15" s="203"/>
      <c r="J15" s="203"/>
    </row>
    <row r="16" spans="1:28" ht="6.75" customHeight="1" thickBot="1"/>
    <row r="17" spans="1:11" ht="30.75" customHeight="1" thickBot="1">
      <c r="A17" s="81" t="s">
        <v>11</v>
      </c>
      <c r="B17" s="181" t="s">
        <v>12</v>
      </c>
      <c r="C17" s="183"/>
      <c r="D17" s="182"/>
      <c r="E17" s="181" t="s">
        <v>14</v>
      </c>
      <c r="F17" s="182"/>
      <c r="G17" s="21" t="s">
        <v>59</v>
      </c>
      <c r="H17" s="21" t="s">
        <v>77</v>
      </c>
      <c r="I17" s="181" t="s">
        <v>17</v>
      </c>
      <c r="J17" s="182"/>
      <c r="K17" s="81" t="s">
        <v>78</v>
      </c>
    </row>
    <row r="18" spans="1:11" ht="76.5" customHeight="1" thickBot="1">
      <c r="A18" s="216" t="s">
        <v>79</v>
      </c>
      <c r="B18" s="218" t="s">
        <v>80</v>
      </c>
      <c r="C18" s="219"/>
      <c r="D18" s="220"/>
      <c r="E18" s="218" t="s">
        <v>81</v>
      </c>
      <c r="F18" s="220"/>
      <c r="G18" s="216" t="s">
        <v>82</v>
      </c>
      <c r="H18" s="216" t="s">
        <v>83</v>
      </c>
      <c r="I18" s="224" t="s">
        <v>84</v>
      </c>
      <c r="J18" s="225"/>
      <c r="K18" s="37" t="s">
        <v>85</v>
      </c>
    </row>
    <row r="19" spans="1:11" ht="21" customHeight="1" thickBot="1">
      <c r="A19" s="217"/>
      <c r="B19" s="221"/>
      <c r="C19" s="222"/>
      <c r="D19" s="223"/>
      <c r="E19" s="221"/>
      <c r="F19" s="223"/>
      <c r="G19" s="217"/>
      <c r="H19" s="217"/>
      <c r="I19" s="226"/>
      <c r="J19" s="227"/>
      <c r="K19" s="38">
        <v>0.15</v>
      </c>
    </row>
    <row r="20" spans="1:11" ht="51" customHeight="1">
      <c r="A20" s="13">
        <v>1</v>
      </c>
      <c r="B20" s="184" t="s">
        <v>86</v>
      </c>
      <c r="C20" s="185"/>
      <c r="D20" s="186"/>
      <c r="E20" s="187" t="s">
        <v>87</v>
      </c>
      <c r="F20" s="188"/>
      <c r="G20" s="8"/>
      <c r="H20" s="18"/>
      <c r="I20" s="202">
        <v>5000</v>
      </c>
      <c r="J20" s="202"/>
      <c r="K20" s="36">
        <f t="shared" ref="K20:K25" si="0">I20+(I20*$K$19)</f>
        <v>5750</v>
      </c>
    </row>
    <row r="21" spans="1:11" ht="51" customHeight="1">
      <c r="A21" s="14">
        <v>2</v>
      </c>
      <c r="B21" s="173"/>
      <c r="C21" s="174"/>
      <c r="D21" s="175"/>
      <c r="E21" s="179"/>
      <c r="F21" s="180"/>
      <c r="G21" s="9"/>
      <c r="H21" s="19"/>
      <c r="I21" s="201">
        <v>0</v>
      </c>
      <c r="J21" s="201"/>
      <c r="K21" s="35">
        <f t="shared" si="0"/>
        <v>0</v>
      </c>
    </row>
    <row r="22" spans="1:11" ht="51" customHeight="1">
      <c r="A22" s="15" t="s">
        <v>88</v>
      </c>
      <c r="B22" s="170"/>
      <c r="C22" s="171"/>
      <c r="D22" s="172"/>
      <c r="E22" s="177"/>
      <c r="F22" s="178"/>
      <c r="G22" s="10"/>
      <c r="H22" s="20"/>
      <c r="I22" s="200">
        <v>0</v>
      </c>
      <c r="J22" s="200"/>
      <c r="K22" s="36">
        <f t="shared" si="0"/>
        <v>0</v>
      </c>
    </row>
    <row r="23" spans="1:11" ht="51" customHeight="1">
      <c r="A23" s="14" t="s">
        <v>89</v>
      </c>
      <c r="B23" s="173"/>
      <c r="C23" s="174"/>
      <c r="D23" s="175"/>
      <c r="E23" s="179"/>
      <c r="F23" s="180"/>
      <c r="G23" s="9"/>
      <c r="H23" s="19"/>
      <c r="I23" s="201">
        <v>0</v>
      </c>
      <c r="J23" s="201"/>
      <c r="K23" s="35">
        <f t="shared" si="0"/>
        <v>0</v>
      </c>
    </row>
    <row r="24" spans="1:11" ht="51" customHeight="1">
      <c r="A24" s="15">
        <v>3</v>
      </c>
      <c r="B24" s="170"/>
      <c r="C24" s="171"/>
      <c r="D24" s="172"/>
      <c r="E24" s="177"/>
      <c r="F24" s="178"/>
      <c r="G24" s="10"/>
      <c r="H24" s="20"/>
      <c r="I24" s="200">
        <v>0</v>
      </c>
      <c r="J24" s="200"/>
      <c r="K24" s="36">
        <f t="shared" si="0"/>
        <v>0</v>
      </c>
    </row>
    <row r="25" spans="1:11" ht="51" customHeight="1">
      <c r="A25" s="14"/>
      <c r="B25" s="173"/>
      <c r="C25" s="174"/>
      <c r="D25" s="175"/>
      <c r="E25" s="179"/>
      <c r="F25" s="180"/>
      <c r="G25" s="9"/>
      <c r="H25" s="19"/>
      <c r="I25" s="201">
        <v>0</v>
      </c>
      <c r="J25" s="201"/>
      <c r="K25" s="35">
        <f t="shared" si="0"/>
        <v>0</v>
      </c>
    </row>
    <row r="26" spans="1:11" ht="15.75" thickBot="1">
      <c r="B26" s="176"/>
      <c r="C26" s="176"/>
      <c r="D26" s="176"/>
    </row>
    <row r="27" spans="1:11" ht="15" customHeight="1" thickBot="1">
      <c r="A27" s="228" t="s">
        <v>90</v>
      </c>
      <c r="B27" s="229"/>
      <c r="C27" s="229"/>
      <c r="D27" s="229"/>
      <c r="E27" s="229"/>
      <c r="F27" s="229"/>
      <c r="G27" s="229"/>
      <c r="H27" s="229"/>
      <c r="I27" s="230"/>
      <c r="J27" s="34">
        <f>SUM(I20:I26)</f>
        <v>5000</v>
      </c>
      <c r="K27" s="34">
        <f>SUM(K20:K26)</f>
        <v>5750</v>
      </c>
    </row>
    <row r="28" spans="1:11">
      <c r="B28" s="169"/>
      <c r="C28" s="169"/>
      <c r="D28" s="169"/>
    </row>
    <row r="29" spans="1:11" ht="15.75">
      <c r="B29" s="33" t="s">
        <v>91</v>
      </c>
      <c r="C29" s="11"/>
      <c r="D29" s="80"/>
    </row>
    <row r="30" spans="1:11" ht="25.5" customHeight="1">
      <c r="B30" s="215" t="s">
        <v>92</v>
      </c>
      <c r="C30" s="215"/>
      <c r="D30" s="215"/>
      <c r="E30" s="215"/>
      <c r="F30" s="215"/>
      <c r="G30" s="215"/>
      <c r="H30" s="215"/>
      <c r="I30" s="215"/>
      <c r="J30" s="215"/>
    </row>
    <row r="31" spans="1:11" ht="47.25" customHeight="1">
      <c r="B31" s="212"/>
      <c r="C31" s="213"/>
      <c r="D31" s="213"/>
      <c r="E31" s="213"/>
      <c r="F31" s="213"/>
      <c r="G31" s="213"/>
      <c r="H31" s="213"/>
      <c r="I31" s="213"/>
      <c r="J31" s="214"/>
    </row>
    <row r="32" spans="1:11">
      <c r="B32" s="169"/>
      <c r="C32" s="169"/>
      <c r="D32" s="169"/>
    </row>
    <row r="33" spans="1:10" ht="15.75">
      <c r="A33" s="11" t="s">
        <v>25</v>
      </c>
    </row>
    <row r="34" spans="1:10">
      <c r="B34" s="3" t="s">
        <v>93</v>
      </c>
      <c r="C34" s="3"/>
      <c r="D34" s="4"/>
      <c r="E34" s="6"/>
      <c r="F34" s="6"/>
      <c r="G34" s="189">
        <f>J27</f>
        <v>5000</v>
      </c>
      <c r="H34" s="190"/>
    </row>
    <row r="35" spans="1:10">
      <c r="B35" s="191" t="s">
        <v>94</v>
      </c>
      <c r="C35" s="191"/>
      <c r="D35" s="191"/>
      <c r="E35" s="191"/>
      <c r="F35" s="82"/>
      <c r="G35" s="192" t="s">
        <v>95</v>
      </c>
      <c r="H35" s="190"/>
    </row>
    <row r="36" spans="1:10">
      <c r="B36" s="193" t="s">
        <v>96</v>
      </c>
      <c r="C36" s="193"/>
      <c r="D36" s="193"/>
      <c r="E36" s="193"/>
      <c r="F36" s="83"/>
      <c r="G36" s="192" t="s">
        <v>97</v>
      </c>
      <c r="H36" s="190"/>
    </row>
    <row r="37" spans="1:10">
      <c r="B37" s="2"/>
      <c r="C37" s="2"/>
      <c r="D37" s="1"/>
      <c r="E37" s="1"/>
      <c r="F37" s="1"/>
      <c r="G37" s="1"/>
      <c r="H37" s="1"/>
    </row>
    <row r="38" spans="1:10">
      <c r="B38" s="2" t="s">
        <v>98</v>
      </c>
      <c r="C38" s="2"/>
      <c r="D38" s="1"/>
      <c r="E38" s="1"/>
      <c r="F38" s="1"/>
      <c r="G38" s="206" t="e">
        <f>G35/G34</f>
        <v>#VALUE!</v>
      </c>
      <c r="H38" s="207"/>
    </row>
    <row r="39" spans="1:10">
      <c r="B39" s="2" t="s">
        <v>99</v>
      </c>
      <c r="C39" s="2"/>
      <c r="D39" s="1"/>
      <c r="E39" s="1"/>
      <c r="F39" s="1"/>
      <c r="G39" s="206" t="e">
        <f>1-G38</f>
        <v>#VALUE!</v>
      </c>
      <c r="H39" s="207"/>
    </row>
    <row r="40" spans="1:10">
      <c r="B40" s="2"/>
      <c r="C40" s="2"/>
      <c r="D40" s="1"/>
      <c r="E40" s="1"/>
      <c r="F40" s="1"/>
      <c r="G40" s="7"/>
      <c r="H40" s="7"/>
    </row>
    <row r="41" spans="1:10" ht="30.75" customHeight="1">
      <c r="B41" s="210" t="s">
        <v>100</v>
      </c>
      <c r="C41" s="210"/>
      <c r="D41" s="210"/>
      <c r="E41" s="210"/>
      <c r="F41" s="211"/>
      <c r="G41" s="167"/>
      <c r="H41" s="168"/>
    </row>
    <row r="43" spans="1:10" ht="15.75">
      <c r="A43" s="11" t="s">
        <v>101</v>
      </c>
    </row>
    <row r="44" spans="1:10" ht="14.45" customHeight="1">
      <c r="A44" s="203" t="s">
        <v>102</v>
      </c>
      <c r="B44" s="203"/>
      <c r="C44" s="203"/>
      <c r="D44" s="203"/>
      <c r="E44" s="203"/>
      <c r="F44" s="203"/>
      <c r="G44" s="203"/>
      <c r="H44" s="203"/>
      <c r="I44" s="203"/>
    </row>
    <row r="45" spans="1:10" ht="15.75" thickBot="1"/>
    <row r="46" spans="1:10" ht="26.25" customHeight="1" thickBot="1">
      <c r="A46" s="196" t="s">
        <v>33</v>
      </c>
      <c r="B46" s="197"/>
      <c r="C46" s="204" t="s">
        <v>103</v>
      </c>
      <c r="D46" s="205"/>
      <c r="E46" s="204" t="s">
        <v>104</v>
      </c>
      <c r="F46" s="205"/>
      <c r="G46" s="204" t="s">
        <v>105</v>
      </c>
      <c r="H46" s="205"/>
      <c r="I46" s="204" t="s">
        <v>106</v>
      </c>
      <c r="J46" s="205"/>
    </row>
    <row r="47" spans="1:10" ht="15.75" thickBot="1">
      <c r="A47" s="198"/>
      <c r="B47" s="199"/>
      <c r="C47" s="17" t="s">
        <v>41</v>
      </c>
      <c r="D47" s="5" t="s">
        <v>42</v>
      </c>
      <c r="E47" s="17" t="s">
        <v>41</v>
      </c>
      <c r="F47" s="5" t="s">
        <v>42</v>
      </c>
      <c r="G47" s="17" t="s">
        <v>41</v>
      </c>
      <c r="H47" s="5" t="s">
        <v>42</v>
      </c>
      <c r="I47" s="17" t="s">
        <v>41</v>
      </c>
      <c r="J47" s="5" t="s">
        <v>42</v>
      </c>
    </row>
    <row r="48" spans="1:10">
      <c r="A48" s="231" t="s">
        <v>107</v>
      </c>
      <c r="B48" s="232"/>
      <c r="C48" s="23"/>
      <c r="D48" s="24"/>
      <c r="E48" s="30"/>
      <c r="F48" s="24"/>
      <c r="G48" s="30"/>
      <c r="H48" s="24"/>
      <c r="I48" s="30"/>
      <c r="J48" s="24"/>
    </row>
    <row r="49" spans="1:11">
      <c r="A49" s="233" t="s">
        <v>108</v>
      </c>
      <c r="B49" s="234"/>
      <c r="C49" s="25"/>
      <c r="D49" s="26"/>
      <c r="E49" s="31"/>
      <c r="F49" s="26"/>
      <c r="G49" s="31"/>
      <c r="H49" s="26"/>
      <c r="I49" s="31"/>
      <c r="J49" s="26"/>
    </row>
    <row r="50" spans="1:11" ht="15" customHeight="1" thickBot="1">
      <c r="A50" s="235" t="s">
        <v>109</v>
      </c>
      <c r="B50" s="236"/>
      <c r="C50" s="27"/>
      <c r="D50" s="28"/>
      <c r="E50" s="32"/>
      <c r="F50" s="28"/>
      <c r="G50" s="32"/>
      <c r="H50" s="28"/>
      <c r="I50" s="32"/>
      <c r="J50" s="28"/>
    </row>
    <row r="51" spans="1:11" ht="16.5" thickTop="1" thickBot="1">
      <c r="A51" s="208" t="s">
        <v>46</v>
      </c>
      <c r="B51" s="209"/>
      <c r="C51" s="22">
        <f>SUM(C48:C50)</f>
        <v>0</v>
      </c>
      <c r="D51" s="22">
        <f t="shared" ref="D51:J51" si="1">SUM(D48:D50)</f>
        <v>0</v>
      </c>
      <c r="E51" s="22">
        <f t="shared" si="1"/>
        <v>0</v>
      </c>
      <c r="F51" s="22">
        <f t="shared" si="1"/>
        <v>0</v>
      </c>
      <c r="G51" s="22">
        <f t="shared" si="1"/>
        <v>0</v>
      </c>
      <c r="H51" s="22">
        <f t="shared" si="1"/>
        <v>0</v>
      </c>
      <c r="I51" s="22">
        <f t="shared" si="1"/>
        <v>0</v>
      </c>
      <c r="J51" s="22">
        <f t="shared" si="1"/>
        <v>0</v>
      </c>
    </row>
    <row r="52" spans="1:11" ht="15.75" thickBot="1"/>
    <row r="53" spans="1:11" ht="15.75" thickBot="1">
      <c r="A53" s="196" t="s">
        <v>33</v>
      </c>
      <c r="B53" s="197"/>
      <c r="C53" s="204" t="s">
        <v>110</v>
      </c>
      <c r="D53" s="205"/>
      <c r="E53" s="248" t="s">
        <v>38</v>
      </c>
      <c r="F53" s="248" t="s">
        <v>39</v>
      </c>
      <c r="G53" s="248" t="s">
        <v>40</v>
      </c>
      <c r="I53" s="241" t="s">
        <v>47</v>
      </c>
      <c r="J53" s="241"/>
      <c r="K53" s="241"/>
    </row>
    <row r="54" spans="1:11" ht="15.75" thickBot="1">
      <c r="A54" s="198"/>
      <c r="B54" s="199"/>
      <c r="C54" s="17" t="s">
        <v>41</v>
      </c>
      <c r="D54" s="5" t="s">
        <v>42</v>
      </c>
      <c r="E54" s="249"/>
      <c r="F54" s="249"/>
      <c r="G54" s="249"/>
      <c r="I54" s="84" t="s">
        <v>48</v>
      </c>
      <c r="J54" s="242" t="s">
        <v>49</v>
      </c>
      <c r="K54" s="243"/>
    </row>
    <row r="55" spans="1:11">
      <c r="A55" s="231" t="s">
        <v>107</v>
      </c>
      <c r="B55" s="232"/>
      <c r="C55" s="23"/>
      <c r="D55" s="24"/>
      <c r="E55" s="29">
        <f t="shared" ref="E55:F57" si="2">C48+E48+G48+I48+C55</f>
        <v>0</v>
      </c>
      <c r="F55" s="29">
        <f t="shared" si="2"/>
        <v>0</v>
      </c>
      <c r="G55" s="29">
        <f>E55+F55</f>
        <v>0</v>
      </c>
      <c r="I55" s="244" t="s">
        <v>107</v>
      </c>
      <c r="J55" s="246" t="s">
        <v>111</v>
      </c>
      <c r="K55" s="247"/>
    </row>
    <row r="56" spans="1:11">
      <c r="A56" s="233" t="s">
        <v>108</v>
      </c>
      <c r="B56" s="234"/>
      <c r="C56" s="25"/>
      <c r="D56" s="26"/>
      <c r="E56" s="29">
        <f t="shared" si="2"/>
        <v>0</v>
      </c>
      <c r="F56" s="29">
        <f t="shared" si="2"/>
        <v>0</v>
      </c>
      <c r="G56" s="29">
        <f>E56+F56</f>
        <v>0</v>
      </c>
      <c r="I56" s="245"/>
      <c r="J56" s="246"/>
      <c r="K56" s="247"/>
    </row>
    <row r="57" spans="1:11" ht="15.75" thickBot="1">
      <c r="A57" s="235" t="s">
        <v>109</v>
      </c>
      <c r="B57" s="236"/>
      <c r="C57" s="27"/>
      <c r="D57" s="28"/>
      <c r="E57" s="29">
        <f t="shared" si="2"/>
        <v>0</v>
      </c>
      <c r="F57" s="29">
        <f t="shared" si="2"/>
        <v>0</v>
      </c>
      <c r="G57" s="28">
        <f>E57+F57</f>
        <v>0</v>
      </c>
      <c r="I57" s="40" t="s">
        <v>108</v>
      </c>
      <c r="J57" s="237" t="s">
        <v>112</v>
      </c>
      <c r="K57" s="238"/>
    </row>
    <row r="58" spans="1:11" ht="16.5" thickTop="1" thickBot="1">
      <c r="A58" s="208" t="s">
        <v>46</v>
      </c>
      <c r="B58" s="209"/>
      <c r="C58" s="22">
        <f>SUM(C55:C57)</f>
        <v>0</v>
      </c>
      <c r="D58" s="22">
        <f>SUM(D55:D57)</f>
        <v>0</v>
      </c>
      <c r="E58" s="22">
        <f>SUM(E55:E57)</f>
        <v>0</v>
      </c>
      <c r="F58" s="22">
        <f>SUM(F55:F57)</f>
        <v>0</v>
      </c>
      <c r="G58" s="22">
        <f>SUM(G55:G57)</f>
        <v>0</v>
      </c>
      <c r="I58" s="41" t="s">
        <v>109</v>
      </c>
      <c r="J58" s="239" t="s">
        <v>52</v>
      </c>
      <c r="K58" s="240"/>
    </row>
  </sheetData>
  <mergeCells count="80">
    <mergeCell ref="A57:B57"/>
    <mergeCell ref="J57:K57"/>
    <mergeCell ref="A58:B58"/>
    <mergeCell ref="J58:K58"/>
    <mergeCell ref="I53:K53"/>
    <mergeCell ref="J54:K54"/>
    <mergeCell ref="A55:B55"/>
    <mergeCell ref="I55:I56"/>
    <mergeCell ref="J55:K56"/>
    <mergeCell ref="A56:B56"/>
    <mergeCell ref="A53:B54"/>
    <mergeCell ref="C53:D53"/>
    <mergeCell ref="E53:E54"/>
    <mergeCell ref="F53:F54"/>
    <mergeCell ref="G53:G54"/>
    <mergeCell ref="A51:B51"/>
    <mergeCell ref="B41:F41"/>
    <mergeCell ref="B31:J31"/>
    <mergeCell ref="A15:J15"/>
    <mergeCell ref="B30:J30"/>
    <mergeCell ref="A18:A19"/>
    <mergeCell ref="B18:D19"/>
    <mergeCell ref="E18:F19"/>
    <mergeCell ref="G18:G19"/>
    <mergeCell ref="H18:H19"/>
    <mergeCell ref="I18:J19"/>
    <mergeCell ref="A27:I27"/>
    <mergeCell ref="A48:B48"/>
    <mergeCell ref="A49:B49"/>
    <mergeCell ref="A50:B50"/>
    <mergeCell ref="C46:D46"/>
    <mergeCell ref="A1:K1"/>
    <mergeCell ref="A46:B47"/>
    <mergeCell ref="I24:J24"/>
    <mergeCell ref="I25:J25"/>
    <mergeCell ref="I20:J20"/>
    <mergeCell ref="I21:J21"/>
    <mergeCell ref="I22:J22"/>
    <mergeCell ref="I23:J23"/>
    <mergeCell ref="A44:I44"/>
    <mergeCell ref="I46:J46"/>
    <mergeCell ref="E46:F46"/>
    <mergeCell ref="G46:H46"/>
    <mergeCell ref="G38:H38"/>
    <mergeCell ref="E23:F23"/>
    <mergeCell ref="G39:H39"/>
    <mergeCell ref="G41:H41"/>
    <mergeCell ref="G34:H34"/>
    <mergeCell ref="B35:E35"/>
    <mergeCell ref="G35:H35"/>
    <mergeCell ref="B36:E36"/>
    <mergeCell ref="G36:H36"/>
    <mergeCell ref="E24:F24"/>
    <mergeCell ref="E25:F25"/>
    <mergeCell ref="I17:J17"/>
    <mergeCell ref="B23:D23"/>
    <mergeCell ref="B17:D17"/>
    <mergeCell ref="B20:D20"/>
    <mergeCell ref="B21:D21"/>
    <mergeCell ref="B22:D22"/>
    <mergeCell ref="E17:F17"/>
    <mergeCell ref="E20:F20"/>
    <mergeCell ref="E21:F21"/>
    <mergeCell ref="E22:F22"/>
    <mergeCell ref="B32:D32"/>
    <mergeCell ref="B28:D28"/>
    <mergeCell ref="B24:D24"/>
    <mergeCell ref="B25:D25"/>
    <mergeCell ref="B26:D26"/>
    <mergeCell ref="A3:B3"/>
    <mergeCell ref="A8:B8"/>
    <mergeCell ref="A10:B10"/>
    <mergeCell ref="A12:B12"/>
    <mergeCell ref="A5:B5"/>
    <mergeCell ref="A4:F4"/>
    <mergeCell ref="C3:K3"/>
    <mergeCell ref="C8:K8"/>
    <mergeCell ref="C10:K10"/>
    <mergeCell ref="C12:K12"/>
    <mergeCell ref="G4:H4"/>
  </mergeCells>
  <dataValidations count="2">
    <dataValidation type="list" allowBlank="1" showInputMessage="1" showErrorMessage="1" prompt="Select Yes or No using the drop down" sqref="G41:H41 G4" xr:uid="{00000000-0002-0000-0100-000000000000}">
      <formula1>$AB$11:$AB$12</formula1>
    </dataValidation>
    <dataValidation type="list" allowBlank="1" showInputMessage="1" showErrorMessage="1" prompt="Select grant program using the drop down" sqref="C3" xr:uid="{00000000-0002-0000-0100-000001000000}">
      <formula1>$AB$3:$AB$8</formula1>
    </dataValidation>
  </dataValidations>
  <pageMargins left="0.25" right="0.25" top="0.75" bottom="0.60260416666666705" header="0.3" footer="0.3"/>
  <pageSetup scale="72" orientation="portrait" r:id="rId1"/>
  <headerFooter differentFirst="1">
    <oddFooter>&amp;R&amp;"Frutiger LT Com 45 Light,Regular"&amp;9&amp;K1F497D&amp;P</oddFooter>
    <firstHeader>&amp;C&amp;"Frutiger LT Com 45 Light,Bold"&amp;14&amp;K03+000Scope of Work, Schedule, and Budget</firstHeader>
  </headerFooter>
  <rowBreaks count="1" manualBreakCount="1">
    <brk id="3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F432F8E6D1684F80BE083BA0D45DDF" ma:contentTypeVersion="16" ma:contentTypeDescription="Create a new document." ma:contentTypeScope="" ma:versionID="81b3767c9908f0b741f3bd388d000085">
  <xsd:schema xmlns:xsd="http://www.w3.org/2001/XMLSchema" xmlns:xs="http://www.w3.org/2001/XMLSchema" xmlns:p="http://schemas.microsoft.com/office/2006/metadata/properties" xmlns:ns2="767083b0-49ba-4aac-9478-f916c40acdf7" xmlns:ns3="51afa713-aaa3-4d09-919e-680f7ebc99f4" targetNamespace="http://schemas.microsoft.com/office/2006/metadata/properties" ma:root="true" ma:fieldsID="cb19cdcbb9d2c1e6edb0f2288ca4e543" ns2:_="" ns3:_="">
    <xsd:import namespace="767083b0-49ba-4aac-9478-f916c40acdf7"/>
    <xsd:import namespace="51afa713-aaa3-4d09-919e-680f7ebc99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No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083b0-49ba-4aac-9478-f916c40acd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cdd0a8f6-c2df-45ea-93d6-61234a1c0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Note" ma:index="23" nillable="true" ma:displayName="Note" ma:format="Dropdown" ma:internalName="Not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fa713-aaa3-4d09-919e-680f7ebc99f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daa94d2-a86e-4d8c-b39e-37959ab4e259}" ma:internalName="TaxCatchAll" ma:showField="CatchAllData" ma:web="51afa713-aaa3-4d09-919e-680f7ebc99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1afa713-aaa3-4d09-919e-680f7ebc99f4" xsi:nil="true"/>
    <lcf76f155ced4ddcb4097134ff3c332f xmlns="767083b0-49ba-4aac-9478-f916c40acdf7">
      <Terms xmlns="http://schemas.microsoft.com/office/infopath/2007/PartnerControls"/>
    </lcf76f155ced4ddcb4097134ff3c332f>
    <SharedWithUsers xmlns="51afa713-aaa3-4d09-919e-680f7ebc99f4">
      <UserInfo>
        <DisplayName/>
        <AccountId xsi:nil="true"/>
        <AccountType/>
      </UserInfo>
    </SharedWithUsers>
    <Note xmlns="767083b0-49ba-4aac-9478-f916c40acdf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F95FC2-D394-4FA2-BC1D-F32E8F1C2D95}"/>
</file>

<file path=customXml/itemProps2.xml><?xml version="1.0" encoding="utf-8"?>
<ds:datastoreItem xmlns:ds="http://schemas.openxmlformats.org/officeDocument/2006/customXml" ds:itemID="{A4F6E5D1-F8E0-43C5-B5F2-FF51BC964A8C}">
  <ds:schemaRefs>
    <ds:schemaRef ds:uri="http://schemas.microsoft.com/office/2006/metadata/properties"/>
    <ds:schemaRef ds:uri="http://schemas.microsoft.com/office/infopath/2007/PartnerControls"/>
    <ds:schemaRef ds:uri="51afa713-aaa3-4d09-919e-680f7ebc99f4"/>
    <ds:schemaRef ds:uri="767083b0-49ba-4aac-9478-f916c40acdf7"/>
  </ds:schemaRefs>
</ds:datastoreItem>
</file>

<file path=customXml/itemProps3.xml><?xml version="1.0" encoding="utf-8"?>
<ds:datastoreItem xmlns:ds="http://schemas.openxmlformats.org/officeDocument/2006/customXml" ds:itemID="{E456BC92-9040-43F8-8178-4CE634F02C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Project Scope and Budget</vt:lpstr>
      <vt:lpstr>Project Schedule</vt:lpstr>
      <vt:lpstr>SSB - with ICR</vt:lpstr>
      <vt:lpstr>'Project Schedule'!Print_Area</vt:lpstr>
      <vt:lpstr>'Project Scope and Budget'!Print_Area</vt:lpstr>
      <vt:lpstr>'SSB - with ICR'!Print_Area</vt:lpstr>
      <vt:lpstr>'SSB - with ICR'!Print_Titles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Mukherjee, Suchitra</dc:creator>
  <cp:keywords/>
  <dc:description/>
  <cp:lastModifiedBy>Maxwell, Camille</cp:lastModifiedBy>
  <cp:revision/>
  <cp:lastPrinted>2025-04-11T03:28:32Z</cp:lastPrinted>
  <dcterms:created xsi:type="dcterms:W3CDTF">2014-11-17T19:19:07Z</dcterms:created>
  <dcterms:modified xsi:type="dcterms:W3CDTF">2025-04-11T03:32:37Z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0x010100C6F432F8E6D1684F80BE083BA0D45DDF</vt:lpwstr>
  </property>
  <property fmtid="{D5CDD505-2E9C-101B-9397-08002B2CF9AE}" pid="3" name="Order">
    <vt:r8>1329400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